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codeName="ThisWorkbook"/>
  <xr:revisionPtr revIDLastSave="875" documentId="8_{C564E31D-A2EC-4B6B-B989-AA521A4C2FA8}" xr6:coauthVersionLast="47" xr6:coauthVersionMax="47" xr10:uidLastSave="{DD4A97B0-B867-4EEE-9D94-C72299F8FEAA}"/>
  <bookViews>
    <workbookView xWindow="-120" yWindow="-120" windowWidth="25440" windowHeight="15270" tabRatio="889" xr2:uid="{00000000-000D-0000-FFFF-FFFF00000000}"/>
  </bookViews>
  <sheets>
    <sheet name="Cover" sheetId="22" r:id="rId1"/>
    <sheet name="Instructions" sheetId="1" r:id="rId2"/>
    <sheet name="533.2.1.a" sheetId="63" r:id="rId3"/>
    <sheet name="533.2.3.1.a" sheetId="62" r:id="rId4"/>
    <sheet name="Cost Summary" sheetId="20" r:id="rId5"/>
  </sheets>
  <definedNames>
    <definedName name="_xlnm.Print_Area" localSheetId="2">'533.2.1.a'!$A$5:$L$16</definedName>
    <definedName name="_xlnm.Print_Area" localSheetId="3">'533.2.3.1.a'!$A$3:$L$12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63" l="1"/>
  <c r="G11" i="63"/>
  <c r="J8" i="63"/>
  <c r="J9" i="63"/>
  <c r="J10" i="63"/>
  <c r="G8" i="63"/>
  <c r="G9" i="63"/>
  <c r="G10" i="63"/>
  <c r="G7" i="62"/>
  <c r="K7" i="62" s="1"/>
  <c r="C8" i="20"/>
  <c r="B13" i="20"/>
  <c r="B1" i="62"/>
  <c r="J12" i="63"/>
  <c r="J13" i="63" s="1"/>
  <c r="J14" i="63" s="1"/>
  <c r="G12" i="63"/>
  <c r="B14" i="20"/>
  <c r="G8" i="62"/>
  <c r="K8" i="62" s="1"/>
  <c r="G6" i="62"/>
  <c r="K6" i="62" s="1"/>
  <c r="K11" i="63" l="1"/>
  <c r="G13" i="63"/>
  <c r="G14" i="63" s="1"/>
  <c r="K10" i="63"/>
  <c r="K8" i="63"/>
  <c r="K9" i="63"/>
  <c r="K12" i="63"/>
  <c r="G9" i="62"/>
  <c r="G10" i="62" s="1"/>
  <c r="K13" i="63" l="1"/>
  <c r="K14" i="63" s="1"/>
  <c r="D13" i="20" s="1"/>
  <c r="K9" i="62"/>
  <c r="K10" i="62" s="1"/>
  <c r="D14" i="20" s="1"/>
  <c r="D15" i="20" l="1"/>
  <c r="D16" i="20" l="1"/>
  <c r="D17" i="20"/>
  <c r="D18" i="20"/>
</calcChain>
</file>

<file path=xl/sharedStrings.xml><?xml version="1.0" encoding="utf-8"?>
<sst xmlns="http://schemas.openxmlformats.org/spreadsheetml/2006/main" count="120" uniqueCount="79">
  <si>
    <t>INVITATION FOR BID</t>
  </si>
  <si>
    <t>COST WORKSHEETS</t>
  </si>
  <si>
    <t>FOR</t>
  </si>
  <si>
    <t>Issued by:</t>
  </si>
  <si>
    <t>STATE OF CALIFORNIA</t>
  </si>
  <si>
    <t>OFFICE OF STATEWIDE TECHNOLOGY PROCUREMENT</t>
  </si>
  <si>
    <t>PO Box 1810</t>
  </si>
  <si>
    <t>Rancho Cordova, CA 95741</t>
  </si>
  <si>
    <t>Disclaimer: The original version and any subsequent addenda to this IFB remain the official version.  In the event of any inconsistency between the Bidder’s versions, articles, attachments, exhibits, specifications, or provisions, which constitute the Contract, the official State version of the IFB in its entirety shall take precedence.</t>
  </si>
  <si>
    <t>Bidder's Instructions</t>
  </si>
  <si>
    <t>Quantities provided in the Cost Worksheets are for evaluation purposes only and should not be used as an indicator of future orders.</t>
  </si>
  <si>
    <t>When pasting data from other sources to a Cost Worksheets, Bidder’s are instructed to use the "Match Destination Formatting" option available on the Home ribbon's Paste button or the context menu's Paste Options submenu.</t>
  </si>
  <si>
    <t>The definitions of the Services of each Category that require costing are provided in each SOW Technical Requirements. Bidders are instructed to not add language to the Cost Worksheets. Doing so may result in the disqualification of a Bidder's response.</t>
  </si>
  <si>
    <t xml:space="preserve">The Bidder shall provide a single, uniform price throughout the Bidder’s commercial Service area or as defined by the SOW Technical Requirements for each Service.  </t>
  </si>
  <si>
    <t>COST WORKSHEET ELEMENTS</t>
  </si>
  <si>
    <t>The SOW Cost Worksheets elements shall include the following definitions:</t>
  </si>
  <si>
    <t>Non-Recurring Charge:</t>
  </si>
  <si>
    <t>Monthly Recurring Charge/item per unit:</t>
  </si>
  <si>
    <t>˅˅˅˅˅˅˅˅˅˅˅˅˅˅˅˅˅˅˅˅˅˅˅˅˅˅˅˅˅˅˅˅˅˅˅˅˅˅˅˅˅˅˅˅</t>
  </si>
  <si>
    <t>&gt;&gt;&gt;&gt;&gt;</t>
  </si>
  <si>
    <t>Enter Bidder's Name Here</t>
  </si>
  <si>
    <t>&lt;&lt;&lt;&lt;&lt;&lt;&lt;&lt;&lt;&lt;</t>
  </si>
  <si>
    <t>^^^^^^^^^^^^^^^^^^^^^^^^^^^^^^^^^^^^^^^^^^^^^^^^^^^^^^^^^</t>
  </si>
  <si>
    <t>A</t>
  </si>
  <si>
    <t>B</t>
  </si>
  <si>
    <t>C</t>
  </si>
  <si>
    <t>D</t>
  </si>
  <si>
    <t>E</t>
  </si>
  <si>
    <t>F</t>
  </si>
  <si>
    <t>G</t>
  </si>
  <si>
    <t>H</t>
  </si>
  <si>
    <t>I</t>
  </si>
  <si>
    <t>J</t>
  </si>
  <si>
    <t>K</t>
  </si>
  <si>
    <t>Line Item #</t>
  </si>
  <si>
    <t>Product Name</t>
  </si>
  <si>
    <t>Product Identifier</t>
  </si>
  <si>
    <t>Unit of Measure</t>
  </si>
  <si>
    <t>Non-Recurring Charge</t>
  </si>
  <si>
    <t>Model One Time Monthly Quantity</t>
  </si>
  <si>
    <t>Model One Time Monthly Costs</t>
  </si>
  <si>
    <t>Monthly Recurring Charge/ Item Per Unit</t>
  </si>
  <si>
    <t>Model Recurring Monthly Quantity</t>
  </si>
  <si>
    <t>Model Recurring Monthly Costs</t>
  </si>
  <si>
    <t>Model Total Extended Costs</t>
  </si>
  <si>
    <t>Model Monthly Totals:</t>
  </si>
  <si>
    <t>Model Annual Totals:</t>
  </si>
  <si>
    <t>SUMMARY COST WORKSHEET</t>
  </si>
  <si>
    <t>"Model Total Extended Costs" and their sum total shall not be manually entered by the Bidder.  These costs are entered automatically from the "Model Total Extended Costs" calculated on each Cost Worksheet.</t>
  </si>
  <si>
    <t>Annual Model Total Extended Costs</t>
  </si>
  <si>
    <t>Cost Table</t>
  </si>
  <si>
    <t>Total Evaluated Annual Cost</t>
  </si>
  <si>
    <t>Total Evaluated Cost with First One-Year Extension</t>
  </si>
  <si>
    <t>Total Evaluated Cost with Second One-Year Extension</t>
  </si>
  <si>
    <t>Total Evaluated Three Year Cost</t>
  </si>
  <si>
    <t>IFB C5-CMCS-G1-26</t>
  </si>
  <si>
    <t>CATEGORY 533</t>
  </si>
  <si>
    <t>Enter Bidder's Name in Cell B2 on the 533.2.1.a tab.  Bidder's Name will then appear on all worksheets.</t>
  </si>
  <si>
    <t>Planning and Design Consulting Services</t>
  </si>
  <si>
    <t>Implementation and Configuration Consulting Services</t>
  </si>
  <si>
    <t>Threat Hunting and Forensics Consulting Services</t>
  </si>
  <si>
    <t>MANAGED END POINT DETECTION AND RESPONSE SERVICE</t>
  </si>
  <si>
    <t>Table 533.2.3.1.a - Managed EDR Consulting and Implementation Services</t>
  </si>
  <si>
    <t>Managed Endpoint Detection and Response Service</t>
  </si>
  <si>
    <t>Per Hour</t>
  </si>
  <si>
    <t>Per Endpoint</t>
  </si>
  <si>
    <t>N/A</t>
  </si>
  <si>
    <t>Managed EDR Service 1-50 Endpoints</t>
  </si>
  <si>
    <t>Managed EDR Service 51-100 Endpoints</t>
  </si>
  <si>
    <t>Managed EDR Service 101-250 Endpoints</t>
  </si>
  <si>
    <t>Managed EDR Service 251-500 Endpoints</t>
  </si>
  <si>
    <t>Managed EDR Service 501-1,000 Endpoints</t>
  </si>
  <si>
    <t>Table 533.2.1.a - Managed EDR Service</t>
  </si>
  <si>
    <t>Bidders shall submit their Cost Worksheets as specified in IFB Section 6, Bid Format and Submission Requirements. See IFB Section 6.6, Delivery of Final Bids for details surrounding submission of the Bidder cost proposals.</t>
  </si>
  <si>
    <t>Bidders shall enter the Bidder's cost for each Service element or Feature in the unshaded cells in each Cost Worksheet. The submitted costs will be used for evaluation purposes per IFB Section 7.4.7, Cost Evaluation, and will establish the maximum contracted costs and rates of the final awarded Contracts.</t>
  </si>
  <si>
    <t>Non-recurring charges are typically for installation charges. Cost Worksheets that include “N/A” in the “Non-Recurring Charge" field are intended to designate Services or Features where installation charges do not apply or where related equipment/installation costs are to be amortized by monthly recurring charges.</t>
  </si>
  <si>
    <t>Monthly recurring charges are typically "fee for service" charges. Monthly recurring charges for Services or Features shall be provided, where applicable, in the Cost Worksheets.  Cost Worksheets that include “N/A” in the "Monthly Recurring Charge" field are intended to designate Services that are to be charged on a one-time basis.</t>
  </si>
  <si>
    <t>AUGUST 31, 2026</t>
  </si>
  <si>
    <t>ADDENDUM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</si>
</sst>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quot;$&quot;* #,##0.000_);_(&quot;$&quot;* \(#,##0.000\);_(&quot;$&quot;* &quot;-&quot;??_);_(@_)"/>
    <numFmt numFmtId="166" formatCode="m/d/yy;@"/>
  </numFmts>
  <fonts count="12" x14ac:knownFonts="1">
    <font>
      <sz val="10"/>
      <name val="Times New Roman"/>
    </font>
    <font>
      <sz val="11"/>
      <color theme="1"/>
      <name val="Calibri"/>
      <family val="2"/>
      <scheme val="minor"/>
    </font>
    <font>
      <sz val="10"/>
      <name val="Times New Roman"/>
      <family val="1"/>
    </font>
    <font>
      <sz val="10"/>
      <name val="Times New Roman"/>
      <family val="1"/>
    </font>
    <font>
      <sz val="10"/>
      <name val="Arial"/>
      <family val="2"/>
    </font>
    <font>
      <sz val="11"/>
      <color theme="1"/>
      <name val="Century Gothic"/>
      <family val="2"/>
    </font>
    <font>
      <b/>
      <sz val="11"/>
      <color theme="1"/>
      <name val="Century Gothic"/>
      <family val="2"/>
    </font>
    <font>
      <sz val="11"/>
      <name val="Century Gothic"/>
      <family val="2"/>
    </font>
    <font>
      <b/>
      <sz val="11"/>
      <name val="Century Gothic"/>
      <family val="2"/>
    </font>
    <font>
      <sz val="11"/>
      <name val="Arial"/>
      <family val="2"/>
    </font>
    <font>
      <sz val="11"/>
      <name val="Times New Roman"/>
      <family val="1"/>
    </font>
    <font>
      <b/>
      <sz val="11"/>
      <name val="Arial"/>
      <family val="2"/>
    </font>
  </fonts>
  <fills count="4">
    <fill>
      <patternFill patternType="none"/>
    </fill>
    <fill>
      <patternFill patternType="gray125"/>
    </fill>
    <fill>
      <patternFill patternType="solid">
        <fgColor indexed="2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s>
  <cellStyleXfs count="13">
    <xf numFmtId="0" fontId="0" fillId="0" borderId="0"/>
    <xf numFmtId="43" fontId="2" fillId="0" borderId="0" applyFont="0" applyFill="0" applyBorder="0" applyAlignment="0" applyProtection="0"/>
    <xf numFmtId="44" fontId="2" fillId="0" borderId="0" applyFont="0" applyFill="0" applyBorder="0" applyAlignment="0" applyProtection="0"/>
    <xf numFmtId="43" fontId="3"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4" fillId="0" borderId="0"/>
    <xf numFmtId="0" fontId="1" fillId="0" borderId="0"/>
    <xf numFmtId="44"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49">
    <xf numFmtId="0" fontId="0" fillId="0" borderId="0" xfId="0"/>
    <xf numFmtId="0" fontId="5" fillId="0" borderId="0" xfId="0" applyFont="1"/>
    <xf numFmtId="0" fontId="7" fillId="0" borderId="0" xfId="0" applyFont="1"/>
    <xf numFmtId="0" fontId="9" fillId="0" borderId="0" xfId="0" applyFont="1"/>
    <xf numFmtId="0" fontId="10" fillId="0" borderId="0" xfId="0" applyFont="1"/>
    <xf numFmtId="0" fontId="5" fillId="0" borderId="0" xfId="0" applyFont="1" applyAlignment="1">
      <alignment vertical="top" wrapText="1"/>
    </xf>
    <xf numFmtId="166" fontId="8" fillId="0" borderId="0" xfId="0" applyNumberFormat="1" applyFont="1"/>
    <xf numFmtId="0" fontId="8" fillId="0" borderId="31" xfId="0" applyFont="1" applyBorder="1" applyAlignment="1">
      <alignment horizontal="center" vertical="center" wrapText="1"/>
    </xf>
    <xf numFmtId="0" fontId="8" fillId="2" borderId="11" xfId="0" applyFont="1" applyFill="1" applyBorder="1" applyAlignment="1">
      <alignment horizontal="center"/>
    </xf>
    <xf numFmtId="0" fontId="8" fillId="2" borderId="19" xfId="0" applyFont="1" applyFill="1" applyBorder="1" applyAlignment="1">
      <alignment horizontal="center"/>
    </xf>
    <xf numFmtId="0" fontId="8" fillId="2" borderId="12" xfId="0" applyFont="1" applyFill="1" applyBorder="1"/>
    <xf numFmtId="44" fontId="7" fillId="2" borderId="33" xfId="0" applyNumberFormat="1" applyFont="1" applyFill="1" applyBorder="1"/>
    <xf numFmtId="44" fontId="7" fillId="2" borderId="20" xfId="0" applyNumberFormat="1" applyFont="1" applyFill="1" applyBorder="1"/>
    <xf numFmtId="0" fontId="7" fillId="0" borderId="9" xfId="0" applyFont="1" applyBorder="1" applyAlignment="1" applyProtection="1">
      <alignment horizontal="center" vertical="center"/>
      <protection locked="0"/>
    </xf>
    <xf numFmtId="165" fontId="7" fillId="2" borderId="7" xfId="2" applyNumberFormat="1" applyFont="1" applyFill="1" applyBorder="1" applyAlignment="1" applyProtection="1">
      <alignment horizontal="center"/>
    </xf>
    <xf numFmtId="44" fontId="7" fillId="2" borderId="18" xfId="2" applyFont="1" applyFill="1" applyBorder="1" applyProtection="1"/>
    <xf numFmtId="44" fontId="7" fillId="2" borderId="28" xfId="2" applyFont="1" applyFill="1" applyBorder="1" applyProtection="1"/>
    <xf numFmtId="44" fontId="9" fillId="0" borderId="0" xfId="2" applyFont="1" applyFill="1" applyBorder="1" applyProtection="1"/>
    <xf numFmtId="44" fontId="7" fillId="2" borderId="6" xfId="2" applyFont="1" applyFill="1" applyBorder="1" applyProtection="1"/>
    <xf numFmtId="44" fontId="7" fillId="2" borderId="5" xfId="2" applyFont="1" applyFill="1" applyBorder="1" applyProtection="1"/>
    <xf numFmtId="44" fontId="7" fillId="0" borderId="8" xfId="2" applyFont="1" applyFill="1" applyBorder="1" applyProtection="1">
      <protection locked="0"/>
    </xf>
    <xf numFmtId="164" fontId="7" fillId="3" borderId="3" xfId="1" applyNumberFormat="1" applyFont="1" applyFill="1" applyBorder="1" applyProtection="1"/>
    <xf numFmtId="44" fontId="7" fillId="2" borderId="4" xfId="2" applyFont="1" applyFill="1" applyBorder="1" applyProtection="1"/>
    <xf numFmtId="44" fontId="7" fillId="2" borderId="32" xfId="2" applyFont="1" applyFill="1" applyBorder="1" applyProtection="1"/>
    <xf numFmtId="164" fontId="7" fillId="3" borderId="1" xfId="1" applyNumberFormat="1" applyFont="1" applyFill="1" applyBorder="1" applyProtection="1"/>
    <xf numFmtId="44" fontId="7" fillId="2" borderId="7" xfId="2" applyFont="1" applyFill="1" applyBorder="1" applyProtection="1"/>
    <xf numFmtId="44" fontId="7" fillId="0" borderId="9" xfId="2" applyFont="1" applyFill="1" applyBorder="1" applyProtection="1">
      <protection locked="0"/>
    </xf>
    <xf numFmtId="0" fontId="8" fillId="0" borderId="0" xfId="0" applyFont="1" applyAlignment="1">
      <alignment horizontal="center" vertical="center"/>
    </xf>
    <xf numFmtId="0" fontId="6" fillId="0" borderId="0" xfId="0" applyFont="1" applyAlignment="1">
      <alignment horizontal="center" vertical="top" wrapText="1"/>
    </xf>
    <xf numFmtId="0" fontId="6" fillId="0" borderId="0" xfId="0" applyFont="1" applyAlignment="1">
      <alignment vertical="top" wrapText="1"/>
    </xf>
    <xf numFmtId="44" fontId="7" fillId="2" borderId="20" xfId="2" applyFont="1" applyFill="1" applyBorder="1" applyProtection="1"/>
    <xf numFmtId="0" fontId="8" fillId="2" borderId="0" xfId="0" applyFont="1" applyFill="1" applyAlignment="1">
      <alignment horizontal="center"/>
    </xf>
    <xf numFmtId="44" fontId="7" fillId="2" borderId="27" xfId="0" applyNumberFormat="1" applyFont="1" applyFill="1" applyBorder="1"/>
    <xf numFmtId="0" fontId="5" fillId="0" borderId="0" xfId="0" applyFont="1" applyAlignment="1">
      <alignment horizontal="center" vertical="center"/>
    </xf>
    <xf numFmtId="0" fontId="8" fillId="0" borderId="0" xfId="0" applyFont="1" applyAlignment="1">
      <alignment horizontal="center"/>
    </xf>
    <xf numFmtId="0" fontId="7" fillId="0" borderId="0" xfId="0" applyFont="1" applyAlignment="1">
      <alignment horizontal="left" vertical="top" wrapText="1"/>
    </xf>
    <xf numFmtId="44" fontId="7" fillId="2" borderId="34" xfId="0" applyNumberFormat="1" applyFont="1" applyFill="1" applyBorder="1"/>
    <xf numFmtId="0" fontId="7" fillId="0" borderId="42" xfId="0" applyFont="1" applyBorder="1" applyAlignment="1" applyProtection="1">
      <alignment horizontal="center" vertical="center"/>
      <protection locked="0"/>
    </xf>
    <xf numFmtId="165" fontId="7" fillId="2" borderId="43" xfId="2" applyNumberFormat="1" applyFont="1" applyFill="1" applyBorder="1" applyAlignment="1" applyProtection="1">
      <alignment horizontal="center"/>
    </xf>
    <xf numFmtId="44" fontId="7" fillId="0" borderId="42" xfId="2" applyFont="1" applyFill="1" applyBorder="1" applyProtection="1">
      <protection locked="0"/>
    </xf>
    <xf numFmtId="164" fontId="7" fillId="3" borderId="44" xfId="1" applyNumberFormat="1" applyFont="1" applyFill="1" applyBorder="1" applyProtection="1"/>
    <xf numFmtId="44" fontId="7" fillId="2" borderId="43" xfId="2" applyFont="1" applyFill="1" applyBorder="1" applyProtection="1"/>
    <xf numFmtId="44" fontId="7" fillId="2" borderId="45" xfId="2" applyFont="1" applyFill="1" applyBorder="1" applyProtection="1"/>
    <xf numFmtId="44" fontId="7" fillId="2" borderId="8" xfId="2" applyFont="1" applyFill="1" applyBorder="1" applyProtection="1"/>
    <xf numFmtId="44" fontId="7" fillId="2" borderId="33" xfId="2" applyFont="1" applyFill="1" applyBorder="1" applyProtection="1"/>
    <xf numFmtId="44" fontId="7" fillId="3" borderId="9" xfId="2" applyFont="1" applyFill="1" applyBorder="1" applyAlignment="1" applyProtection="1">
      <alignment horizontal="center"/>
    </xf>
    <xf numFmtId="164" fontId="7" fillId="3" borderId="1" xfId="1" applyNumberFormat="1" applyFont="1" applyFill="1" applyBorder="1" applyAlignment="1" applyProtection="1">
      <alignment horizontal="center"/>
    </xf>
    <xf numFmtId="44" fontId="7" fillId="2" borderId="7" xfId="2" applyFont="1" applyFill="1" applyBorder="1" applyAlignment="1" applyProtection="1">
      <alignment horizontal="center"/>
    </xf>
    <xf numFmtId="44" fontId="7" fillId="3" borderId="42" xfId="2" applyFont="1" applyFill="1" applyBorder="1" applyAlignment="1" applyProtection="1">
      <alignment horizontal="center"/>
    </xf>
    <xf numFmtId="164" fontId="7" fillId="3" borderId="44" xfId="1" applyNumberFormat="1" applyFont="1" applyFill="1" applyBorder="1" applyAlignment="1" applyProtection="1">
      <alignment horizontal="center"/>
    </xf>
    <xf numFmtId="44" fontId="7" fillId="2" borderId="43" xfId="2" applyFont="1" applyFill="1" applyBorder="1" applyAlignment="1" applyProtection="1">
      <alignment horizontal="center"/>
    </xf>
    <xf numFmtId="44" fontId="7" fillId="2" borderId="6" xfId="2" applyFont="1" applyFill="1" applyBorder="1" applyAlignment="1" applyProtection="1">
      <alignment horizontal="center"/>
    </xf>
    <xf numFmtId="44" fontId="7" fillId="2" borderId="5" xfId="2" applyFont="1" applyFill="1" applyBorder="1" applyAlignment="1" applyProtection="1">
      <alignment horizontal="center"/>
    </xf>
    <xf numFmtId="44" fontId="7" fillId="2" borderId="49" xfId="2" applyFont="1" applyFill="1" applyBorder="1" applyProtection="1"/>
    <xf numFmtId="44" fontId="7" fillId="2" borderId="16" xfId="2" applyFont="1" applyFill="1" applyBorder="1" applyProtection="1"/>
    <xf numFmtId="44" fontId="7" fillId="0" borderId="1" xfId="2" applyFont="1" applyFill="1" applyBorder="1" applyProtection="1">
      <protection locked="0"/>
    </xf>
    <xf numFmtId="44" fontId="7" fillId="2" borderId="1" xfId="2" applyFont="1" applyFill="1" applyBorder="1" applyProtection="1"/>
    <xf numFmtId="44" fontId="7" fillId="0" borderId="3" xfId="2" applyFont="1" applyFill="1" applyBorder="1" applyProtection="1">
      <protection locked="0"/>
    </xf>
    <xf numFmtId="44" fontId="7" fillId="2" borderId="3" xfId="2" applyFont="1" applyFill="1" applyBorder="1" applyProtection="1"/>
    <xf numFmtId="44" fontId="7" fillId="0" borderId="2" xfId="2" applyFont="1" applyFill="1" applyBorder="1" applyProtection="1">
      <protection locked="0"/>
    </xf>
    <xf numFmtId="164" fontId="7" fillId="3" borderId="2" xfId="1" applyNumberFormat="1" applyFont="1" applyFill="1" applyBorder="1" applyProtection="1"/>
    <xf numFmtId="44" fontId="7" fillId="2" borderId="2" xfId="2" applyFont="1" applyFill="1" applyBorder="1" applyProtection="1"/>
    <xf numFmtId="44" fontId="7" fillId="0" borderId="44" xfId="2" applyFont="1" applyFill="1" applyBorder="1" applyProtection="1">
      <protection locked="0"/>
    </xf>
    <xf numFmtId="44" fontId="7" fillId="0" borderId="52" xfId="2" applyFont="1" applyFill="1" applyBorder="1" applyProtection="1">
      <protection locked="0"/>
    </xf>
    <xf numFmtId="44" fontId="7" fillId="0" borderId="50" xfId="2" applyFont="1" applyFill="1" applyBorder="1" applyProtection="1">
      <protection locked="0"/>
    </xf>
    <xf numFmtId="44" fontId="7" fillId="0" borderId="56" xfId="2" applyFont="1" applyFill="1" applyBorder="1" applyProtection="1">
      <protection locked="0"/>
    </xf>
    <xf numFmtId="44" fontId="7" fillId="0" borderId="53" xfId="2" applyFont="1" applyFill="1" applyBorder="1" applyProtection="1">
      <protection locked="0"/>
    </xf>
    <xf numFmtId="0" fontId="7" fillId="0" borderId="8" xfId="0" applyFont="1" applyBorder="1" applyAlignment="1" applyProtection="1">
      <alignment horizontal="center" wrapText="1"/>
      <protection locked="0"/>
    </xf>
    <xf numFmtId="165" fontId="7" fillId="3" borderId="6" xfId="2" applyNumberFormat="1" applyFont="1" applyFill="1" applyBorder="1" applyAlignment="1" applyProtection="1">
      <alignment horizontal="center"/>
    </xf>
    <xf numFmtId="0" fontId="7" fillId="0" borderId="9" xfId="0" applyFont="1" applyBorder="1" applyAlignment="1" applyProtection="1">
      <alignment horizontal="center" wrapText="1"/>
      <protection locked="0"/>
    </xf>
    <xf numFmtId="165" fontId="7" fillId="3" borderId="7" xfId="2" applyNumberFormat="1" applyFont="1" applyFill="1" applyBorder="1" applyAlignment="1" applyProtection="1">
      <alignment horizontal="center"/>
    </xf>
    <xf numFmtId="0" fontId="7" fillId="0" borderId="42" xfId="0" applyFont="1" applyBorder="1" applyAlignment="1" applyProtection="1">
      <alignment horizontal="center" wrapText="1"/>
      <protection locked="0"/>
    </xf>
    <xf numFmtId="0" fontId="7" fillId="0" borderId="4" xfId="0" applyFont="1" applyBorder="1" applyAlignment="1" applyProtection="1">
      <alignment horizontal="center" vertical="center"/>
      <protection locked="0"/>
    </xf>
    <xf numFmtId="165" fontId="7" fillId="3" borderId="5" xfId="2" applyNumberFormat="1" applyFont="1" applyFill="1" applyBorder="1" applyAlignment="1" applyProtection="1">
      <alignment horizontal="center"/>
    </xf>
    <xf numFmtId="0" fontId="9" fillId="3" borderId="0" xfId="0" applyFont="1" applyFill="1"/>
    <xf numFmtId="0" fontId="8" fillId="0" borderId="0" xfId="0" applyFont="1"/>
    <xf numFmtId="0" fontId="7" fillId="2" borderId="21" xfId="0" applyFont="1" applyFill="1" applyBorder="1" applyAlignment="1">
      <alignment horizontal="center"/>
    </xf>
    <xf numFmtId="0" fontId="7" fillId="2" borderId="19" xfId="0" applyFont="1" applyFill="1" applyBorder="1" applyAlignment="1">
      <alignment horizontal="center"/>
    </xf>
    <xf numFmtId="0" fontId="7" fillId="2" borderId="30" xfId="0" applyFont="1" applyFill="1" applyBorder="1" applyAlignment="1">
      <alignment horizontal="center"/>
    </xf>
    <xf numFmtId="0" fontId="7" fillId="2" borderId="13" xfId="0" applyFont="1" applyFill="1" applyBorder="1" applyAlignment="1">
      <alignment horizontal="center"/>
    </xf>
    <xf numFmtId="0" fontId="7" fillId="2" borderId="37" xfId="0" applyFont="1" applyFill="1" applyBorder="1" applyAlignment="1">
      <alignment horizontal="center"/>
    </xf>
    <xf numFmtId="0" fontId="7" fillId="2" borderId="38" xfId="0" applyFont="1" applyFill="1" applyBorder="1" applyAlignment="1">
      <alignment horizontal="center"/>
    </xf>
    <xf numFmtId="0" fontId="7" fillId="2" borderId="36" xfId="0" applyFont="1" applyFill="1" applyBorder="1" applyAlignment="1">
      <alignment horizontal="center"/>
    </xf>
    <xf numFmtId="0" fontId="7" fillId="2" borderId="34" xfId="0" applyFont="1" applyFill="1" applyBorder="1" applyAlignment="1">
      <alignment horizontal="center"/>
    </xf>
    <xf numFmtId="0" fontId="7" fillId="2" borderId="31" xfId="0" applyFont="1" applyFill="1" applyBorder="1" applyAlignment="1">
      <alignment horizontal="center" wrapText="1"/>
    </xf>
    <xf numFmtId="0" fontId="7" fillId="2" borderId="34" xfId="0" applyFont="1" applyFill="1" applyBorder="1" applyAlignment="1">
      <alignment horizontal="center" wrapText="1"/>
    </xf>
    <xf numFmtId="0" fontId="7" fillId="2" borderId="30" xfId="0" applyFont="1" applyFill="1" applyBorder="1" applyAlignment="1">
      <alignment horizontal="center" wrapText="1"/>
    </xf>
    <xf numFmtId="0" fontId="7" fillId="2" borderId="13" xfId="0" applyFont="1" applyFill="1" applyBorder="1" applyAlignment="1">
      <alignment horizontal="center" wrapText="1"/>
    </xf>
    <xf numFmtId="0" fontId="7" fillId="2" borderId="37" xfId="0" applyFont="1" applyFill="1" applyBorder="1" applyAlignment="1">
      <alignment horizontal="center" wrapText="1"/>
    </xf>
    <xf numFmtId="0" fontId="7" fillId="2" borderId="36" xfId="0" applyFont="1" applyFill="1" applyBorder="1" applyAlignment="1">
      <alignment horizontal="center" wrapText="1"/>
    </xf>
    <xf numFmtId="0" fontId="7" fillId="2" borderId="14" xfId="0" applyFont="1" applyFill="1" applyBorder="1" applyAlignment="1">
      <alignment horizontal="center" wrapText="1"/>
    </xf>
    <xf numFmtId="0" fontId="7" fillId="3" borderId="33" xfId="0" applyFont="1" applyFill="1" applyBorder="1" applyAlignment="1">
      <alignment vertical="center" wrapText="1"/>
    </xf>
    <xf numFmtId="0" fontId="7" fillId="2" borderId="15" xfId="0" applyFont="1" applyFill="1" applyBorder="1" applyAlignment="1">
      <alignment horizontal="center" wrapText="1"/>
    </xf>
    <xf numFmtId="0" fontId="7" fillId="3" borderId="22" xfId="0" applyFont="1" applyFill="1" applyBorder="1" applyAlignment="1">
      <alignment vertical="center" wrapText="1"/>
    </xf>
    <xf numFmtId="0" fontId="7" fillId="2" borderId="54" xfId="0" applyFont="1" applyFill="1" applyBorder="1" applyAlignment="1">
      <alignment horizontal="center" wrapText="1"/>
    </xf>
    <xf numFmtId="0" fontId="7" fillId="2" borderId="55" xfId="0" applyFont="1" applyFill="1" applyBorder="1" applyAlignment="1">
      <alignment horizontal="center" wrapText="1"/>
    </xf>
    <xf numFmtId="0" fontId="7" fillId="3" borderId="57" xfId="0" applyFont="1" applyFill="1" applyBorder="1" applyAlignment="1">
      <alignment vertical="center" wrapText="1"/>
    </xf>
    <xf numFmtId="0" fontId="7" fillId="2" borderId="47" xfId="0" applyFont="1" applyFill="1" applyBorder="1" applyAlignment="1">
      <alignment horizontal="center" wrapText="1"/>
    </xf>
    <xf numFmtId="0" fontId="7" fillId="2" borderId="51" xfId="0" applyFont="1" applyFill="1" applyBorder="1" applyAlignment="1">
      <alignment horizontal="right" wrapText="1"/>
    </xf>
    <xf numFmtId="0" fontId="7" fillId="2" borderId="8" xfId="0" applyFont="1" applyFill="1" applyBorder="1"/>
    <xf numFmtId="0" fontId="7" fillId="2" borderId="3" xfId="0" applyFont="1" applyFill="1" applyBorder="1"/>
    <xf numFmtId="0" fontId="7" fillId="2" borderId="6" xfId="0" applyFont="1" applyFill="1" applyBorder="1"/>
    <xf numFmtId="0" fontId="7" fillId="2" borderId="48" xfId="0" applyFont="1" applyFill="1" applyBorder="1"/>
    <xf numFmtId="0" fontId="7" fillId="2" borderId="0" xfId="0" applyFont="1" applyFill="1"/>
    <xf numFmtId="0" fontId="7" fillId="2" borderId="28" xfId="0" applyFont="1" applyFill="1" applyBorder="1" applyAlignment="1">
      <alignment horizontal="center" wrapText="1"/>
    </xf>
    <xf numFmtId="0" fontId="7" fillId="2" borderId="35" xfId="0" applyFont="1" applyFill="1" applyBorder="1" applyAlignment="1">
      <alignment horizontal="right" wrapText="1"/>
    </xf>
    <xf numFmtId="0" fontId="7" fillId="2" borderId="4" xfId="0" applyFont="1" applyFill="1" applyBorder="1"/>
    <xf numFmtId="0" fontId="7" fillId="2" borderId="2" xfId="0" applyFont="1" applyFill="1" applyBorder="1"/>
    <xf numFmtId="0" fontId="7" fillId="2" borderId="5" xfId="0" applyFont="1" applyFill="1" applyBorder="1"/>
    <xf numFmtId="0" fontId="9" fillId="0" borderId="0" xfId="0" applyFont="1" applyAlignment="1">
      <alignment horizontal="center" wrapText="1"/>
    </xf>
    <xf numFmtId="0" fontId="9" fillId="0" borderId="0" xfId="0" applyFont="1" applyAlignment="1">
      <alignment horizontal="right" wrapText="1"/>
    </xf>
    <xf numFmtId="0" fontId="9" fillId="0" borderId="17" xfId="0" applyFont="1" applyBorder="1"/>
    <xf numFmtId="0" fontId="7" fillId="2" borderId="27" xfId="0" applyFont="1" applyFill="1" applyBorder="1" applyAlignment="1">
      <alignment horizontal="center" wrapText="1"/>
    </xf>
    <xf numFmtId="0" fontId="7" fillId="2" borderId="26" xfId="0" applyFont="1" applyFill="1" applyBorder="1" applyAlignment="1">
      <alignment horizontal="center" wrapText="1"/>
    </xf>
    <xf numFmtId="0" fontId="7" fillId="2" borderId="25" xfId="0" applyFont="1" applyFill="1" applyBorder="1" applyAlignment="1">
      <alignment horizontal="center" wrapText="1"/>
    </xf>
    <xf numFmtId="0" fontId="7" fillId="2" borderId="23" xfId="0" applyFont="1" applyFill="1" applyBorder="1" applyAlignment="1">
      <alignment horizontal="center" wrapText="1"/>
    </xf>
    <xf numFmtId="0" fontId="7" fillId="2" borderId="24" xfId="0" applyFont="1" applyFill="1" applyBorder="1" applyAlignment="1">
      <alignment horizontal="center" wrapText="1"/>
    </xf>
    <xf numFmtId="0" fontId="7" fillId="2" borderId="22" xfId="0" applyFont="1" applyFill="1" applyBorder="1" applyAlignment="1">
      <alignment horizontal="center" wrapText="1"/>
    </xf>
    <xf numFmtId="0" fontId="7" fillId="3" borderId="39" xfId="0" applyFont="1" applyFill="1" applyBorder="1" applyAlignment="1">
      <alignment wrapText="1"/>
    </xf>
    <xf numFmtId="0" fontId="7" fillId="3" borderId="39" xfId="0" applyFont="1" applyFill="1" applyBorder="1" applyAlignment="1">
      <alignment vertical="center" wrapText="1"/>
    </xf>
    <xf numFmtId="0" fontId="7" fillId="2" borderId="40" xfId="0" applyFont="1" applyFill="1" applyBorder="1" applyAlignment="1">
      <alignment horizontal="center" wrapText="1"/>
    </xf>
    <xf numFmtId="0" fontId="7" fillId="3" borderId="41" xfId="0" applyFont="1" applyFill="1" applyBorder="1" applyAlignment="1">
      <alignment vertical="center" wrapText="1"/>
    </xf>
    <xf numFmtId="0" fontId="7" fillId="2" borderId="33" xfId="0" applyFont="1" applyFill="1" applyBorder="1" applyAlignment="1">
      <alignment horizontal="center" wrapText="1"/>
    </xf>
    <xf numFmtId="0" fontId="7" fillId="2" borderId="46" xfId="0" applyFont="1" applyFill="1" applyBorder="1" applyAlignment="1">
      <alignment horizontal="right" wrapText="1"/>
    </xf>
    <xf numFmtId="0" fontId="7" fillId="2" borderId="20" xfId="0" applyFont="1" applyFill="1" applyBorder="1"/>
    <xf numFmtId="0" fontId="7" fillId="2" borderId="34" xfId="0" applyFont="1" applyFill="1" applyBorder="1"/>
    <xf numFmtId="0" fontId="7" fillId="2" borderId="8" xfId="0" applyFont="1" applyFill="1" applyBorder="1" applyAlignment="1">
      <alignment horizontal="center"/>
    </xf>
    <xf numFmtId="0" fontId="7" fillId="2" borderId="32" xfId="0" applyFont="1" applyFill="1" applyBorder="1"/>
    <xf numFmtId="0" fontId="7" fillId="2" borderId="4" xfId="0" applyFont="1" applyFill="1" applyBorder="1" applyAlignment="1">
      <alignment horizontal="center"/>
    </xf>
    <xf numFmtId="0" fontId="7" fillId="2" borderId="2" xfId="0" applyFont="1" applyFill="1" applyBorder="1" applyAlignment="1">
      <alignment horizontal="center"/>
    </xf>
    <xf numFmtId="44" fontId="7" fillId="2" borderId="40" xfId="0" applyNumberFormat="1" applyFont="1" applyFill="1" applyBorder="1"/>
    <xf numFmtId="44" fontId="7" fillId="2" borderId="31" xfId="0" applyNumberFormat="1" applyFont="1" applyFill="1" applyBorder="1"/>
    <xf numFmtId="0" fontId="11" fillId="0" borderId="31" xfId="0" applyFont="1" applyBorder="1" applyAlignment="1" applyProtection="1">
      <alignment horizontal="center"/>
      <protection locked="0"/>
    </xf>
    <xf numFmtId="0" fontId="5"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center" vertical="center"/>
    </xf>
    <xf numFmtId="0" fontId="8" fillId="0" borderId="0" xfId="0" applyFont="1" applyAlignment="1">
      <alignment horizontal="center"/>
    </xf>
    <xf numFmtId="49" fontId="8" fillId="0" borderId="0" xfId="0" applyNumberFormat="1" applyFont="1" applyAlignment="1">
      <alignment horizontal="center"/>
    </xf>
    <xf numFmtId="0" fontId="8" fillId="2" borderId="10" xfId="0" applyFont="1" applyFill="1" applyBorder="1" applyAlignment="1">
      <alignment horizontal="center"/>
    </xf>
    <xf numFmtId="0" fontId="8" fillId="2" borderId="27" xfId="0" applyFont="1" applyFill="1" applyBorder="1" applyAlignment="1">
      <alignment horizontal="center"/>
    </xf>
    <xf numFmtId="0" fontId="8" fillId="0" borderId="0" xfId="0" applyFont="1" applyAlignment="1">
      <alignment horizontal="center" wrapText="1"/>
    </xf>
    <xf numFmtId="0" fontId="7" fillId="0" borderId="0" xfId="0" applyFont="1" applyAlignment="1">
      <alignment horizontal="left" vertical="top" wrapText="1"/>
    </xf>
    <xf numFmtId="44" fontId="8" fillId="2" borderId="21" xfId="0" applyNumberFormat="1" applyFont="1" applyFill="1" applyBorder="1" applyAlignment="1">
      <alignment horizontal="center" wrapText="1"/>
    </xf>
    <xf numFmtId="44" fontId="8" fillId="2" borderId="29" xfId="0" applyNumberFormat="1" applyFont="1" applyFill="1" applyBorder="1" applyAlignment="1">
      <alignment horizontal="center" wrapText="1"/>
    </xf>
    <xf numFmtId="0" fontId="7" fillId="3" borderId="14" xfId="0" applyFont="1" applyFill="1" applyBorder="1"/>
    <xf numFmtId="0" fontId="7" fillId="3" borderId="20" xfId="0" applyFont="1" applyFill="1" applyBorder="1"/>
    <xf numFmtId="0" fontId="7" fillId="3" borderId="54" xfId="0" applyFont="1" applyFill="1" applyBorder="1"/>
    <xf numFmtId="0" fontId="7" fillId="3" borderId="45" xfId="0" applyFont="1" applyFill="1" applyBorder="1"/>
  </cellXfs>
  <cellStyles count="13">
    <cellStyle name=" _x0007_LÓ_x0018_ÄþÍN^NuNVþˆHÁ_x0001__x0018_(n 2" xfId="7" xr:uid="{00000000-0005-0000-0000-000000000000}"/>
    <cellStyle name="Comma" xfId="1" builtinId="3"/>
    <cellStyle name="Comma 2" xfId="3" xr:uid="{00000000-0005-0000-0000-000002000000}"/>
    <cellStyle name="Comma 2 2" xfId="10" xr:uid="{00000000-0005-0000-0000-000003000000}"/>
    <cellStyle name="Comma 3" xfId="11" xr:uid="{00000000-0005-0000-0000-000004000000}"/>
    <cellStyle name="Currency" xfId="2" builtinId="4"/>
    <cellStyle name="Currency 2" xfId="5" xr:uid="{00000000-0005-0000-0000-000006000000}"/>
    <cellStyle name="Currency 3" xfId="9" xr:uid="{00000000-0005-0000-0000-000007000000}"/>
    <cellStyle name="Normal" xfId="0" builtinId="0"/>
    <cellStyle name="Normal 2" xfId="4" xr:uid="{00000000-0005-0000-0000-000009000000}"/>
    <cellStyle name="Normal 3" xfId="8" xr:uid="{00000000-0005-0000-0000-00000A000000}"/>
    <cellStyle name="Percent 2" xfId="6" xr:uid="{00000000-0005-0000-0000-00000C000000}"/>
    <cellStyle name="Percent 3" xfId="12" xr:uid="{00000000-0005-0000-0000-00000D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tabSelected="1" view="pageLayout" zoomScale="115" zoomScaleNormal="130" zoomScalePageLayoutView="115" workbookViewId="0">
      <selection activeCell="A15" sqref="A15:I15"/>
    </sheetView>
  </sheetViews>
  <sheetFormatPr defaultColWidth="9.33203125" defaultRowHeight="16.5" x14ac:dyDescent="0.3"/>
  <cols>
    <col min="1" max="16384" width="9.33203125" style="2"/>
  </cols>
  <sheetData>
    <row r="1" spans="1:9" x14ac:dyDescent="0.3">
      <c r="A1" s="1"/>
      <c r="B1" s="1"/>
      <c r="C1" s="1"/>
      <c r="D1" s="1"/>
      <c r="E1" s="1"/>
      <c r="F1" s="1"/>
      <c r="G1" s="1"/>
      <c r="H1" s="1"/>
      <c r="I1" s="1"/>
    </row>
    <row r="2" spans="1:9" x14ac:dyDescent="0.3">
      <c r="A2" s="1"/>
      <c r="B2" s="1"/>
      <c r="C2" s="1"/>
      <c r="D2" s="1"/>
      <c r="E2" s="1"/>
      <c r="F2" s="1"/>
      <c r="G2" s="1"/>
      <c r="H2" s="1"/>
      <c r="I2" s="1"/>
    </row>
    <row r="3" spans="1:9" x14ac:dyDescent="0.3">
      <c r="A3" s="134" t="s">
        <v>0</v>
      </c>
      <c r="B3" s="134"/>
      <c r="C3" s="134"/>
      <c r="D3" s="134"/>
      <c r="E3" s="134"/>
      <c r="F3" s="134"/>
      <c r="G3" s="134"/>
      <c r="H3" s="134"/>
      <c r="I3" s="134"/>
    </row>
    <row r="4" spans="1:9" x14ac:dyDescent="0.3">
      <c r="A4" s="1"/>
      <c r="B4" s="1"/>
      <c r="C4" s="1"/>
      <c r="D4" s="1"/>
      <c r="E4" s="1"/>
      <c r="F4" s="1"/>
      <c r="G4" s="1"/>
      <c r="H4" s="1"/>
      <c r="I4" s="1"/>
    </row>
    <row r="5" spans="1:9" x14ac:dyDescent="0.3">
      <c r="A5" s="134" t="s">
        <v>55</v>
      </c>
      <c r="B5" s="134"/>
      <c r="C5" s="134"/>
      <c r="D5" s="134"/>
      <c r="E5" s="134"/>
      <c r="F5" s="134"/>
      <c r="G5" s="134"/>
      <c r="H5" s="134"/>
      <c r="I5" s="134"/>
    </row>
    <row r="6" spans="1:9" x14ac:dyDescent="0.3">
      <c r="A6" s="1"/>
      <c r="B6" s="1"/>
      <c r="C6" s="1"/>
      <c r="D6" s="1"/>
      <c r="E6" s="1"/>
      <c r="F6" s="1"/>
      <c r="G6" s="1"/>
      <c r="H6" s="1"/>
      <c r="I6" s="1"/>
    </row>
    <row r="7" spans="1:9" x14ac:dyDescent="0.3">
      <c r="A7" s="134" t="s">
        <v>1</v>
      </c>
      <c r="B7" s="134"/>
      <c r="C7" s="134"/>
      <c r="D7" s="134"/>
      <c r="E7" s="134"/>
      <c r="F7" s="134"/>
      <c r="G7" s="134"/>
      <c r="H7" s="134"/>
      <c r="I7" s="134"/>
    </row>
    <row r="8" spans="1:9" x14ac:dyDescent="0.3">
      <c r="A8" s="1"/>
      <c r="B8" s="1"/>
      <c r="C8" s="1"/>
      <c r="D8" s="1"/>
      <c r="E8" s="1"/>
      <c r="F8" s="1"/>
      <c r="G8" s="1"/>
      <c r="H8" s="1"/>
      <c r="I8" s="1"/>
    </row>
    <row r="9" spans="1:9" x14ac:dyDescent="0.3">
      <c r="A9" s="134" t="s">
        <v>2</v>
      </c>
      <c r="B9" s="134"/>
      <c r="C9" s="134"/>
      <c r="D9" s="134"/>
      <c r="E9" s="134"/>
      <c r="F9" s="134"/>
      <c r="G9" s="134"/>
      <c r="H9" s="134"/>
      <c r="I9" s="134"/>
    </row>
    <row r="10" spans="1:9" x14ac:dyDescent="0.3">
      <c r="A10" s="1"/>
      <c r="B10" s="1"/>
      <c r="C10" s="1"/>
      <c r="D10" s="1"/>
      <c r="E10" s="1"/>
      <c r="F10" s="1"/>
      <c r="G10" s="1"/>
      <c r="H10" s="1"/>
      <c r="I10" s="1"/>
    </row>
    <row r="11" spans="1:9" x14ac:dyDescent="0.3">
      <c r="A11" s="134" t="s">
        <v>56</v>
      </c>
      <c r="B11" s="134"/>
      <c r="C11" s="134"/>
      <c r="D11" s="134"/>
      <c r="E11" s="134"/>
      <c r="F11" s="134"/>
      <c r="G11" s="134"/>
      <c r="H11" s="134"/>
      <c r="I11" s="134"/>
    </row>
    <row r="12" spans="1:9" x14ac:dyDescent="0.3">
      <c r="A12" s="1"/>
      <c r="B12" s="1"/>
      <c r="C12" s="1"/>
      <c r="D12" s="1"/>
      <c r="E12" s="1"/>
      <c r="F12" s="1"/>
      <c r="G12" s="1"/>
      <c r="H12" s="1"/>
      <c r="I12" s="1"/>
    </row>
    <row r="13" spans="1:9" x14ac:dyDescent="0.3">
      <c r="A13" s="135" t="s">
        <v>61</v>
      </c>
      <c r="B13" s="135"/>
      <c r="C13" s="135"/>
      <c r="D13" s="135"/>
      <c r="E13" s="135"/>
      <c r="F13" s="135"/>
      <c r="G13" s="135"/>
      <c r="H13" s="135"/>
      <c r="I13" s="135"/>
    </row>
    <row r="14" spans="1:9" x14ac:dyDescent="0.3">
      <c r="A14" s="1"/>
      <c r="B14" s="1"/>
      <c r="C14" s="1"/>
      <c r="D14" s="1"/>
      <c r="E14" s="1"/>
      <c r="F14" s="1"/>
      <c r="G14" s="1"/>
      <c r="H14" s="1"/>
      <c r="I14" s="1"/>
    </row>
    <row r="15" spans="1:9" x14ac:dyDescent="0.3">
      <c r="A15" s="137" t="s">
        <v>78</v>
      </c>
      <c r="B15" s="137"/>
      <c r="C15" s="137"/>
      <c r="D15" s="137"/>
      <c r="E15" s="137"/>
      <c r="F15" s="137"/>
      <c r="G15" s="137"/>
      <c r="H15" s="137"/>
      <c r="I15" s="137"/>
    </row>
    <row r="16" spans="1:9" x14ac:dyDescent="0.3">
      <c r="A16" s="34"/>
      <c r="B16" s="34"/>
      <c r="C16" s="34"/>
      <c r="D16" s="34"/>
      <c r="E16" s="34"/>
      <c r="F16" s="34"/>
      <c r="G16" s="34"/>
      <c r="H16" s="34"/>
      <c r="I16" s="34"/>
    </row>
    <row r="17" spans="1:10" x14ac:dyDescent="0.3">
      <c r="A17" s="138" t="s">
        <v>77</v>
      </c>
      <c r="B17" s="138"/>
      <c r="C17" s="138"/>
      <c r="D17" s="138"/>
      <c r="E17" s="138"/>
      <c r="F17" s="138"/>
      <c r="G17" s="138"/>
      <c r="H17" s="138"/>
      <c r="I17" s="138"/>
      <c r="J17" s="6"/>
    </row>
    <row r="18" spans="1:10" x14ac:dyDescent="0.3">
      <c r="A18" s="1"/>
      <c r="B18" s="1"/>
      <c r="C18" s="1"/>
      <c r="D18" s="1"/>
      <c r="E18" s="1"/>
      <c r="F18" s="1"/>
      <c r="G18" s="1"/>
      <c r="H18" s="1"/>
      <c r="I18" s="1"/>
    </row>
    <row r="19" spans="1:10" x14ac:dyDescent="0.3">
      <c r="A19" s="136" t="s">
        <v>3</v>
      </c>
      <c r="B19" s="136"/>
      <c r="C19" s="136"/>
      <c r="D19" s="136"/>
      <c r="E19" s="136"/>
      <c r="F19" s="136"/>
      <c r="G19" s="136"/>
      <c r="H19" s="136"/>
      <c r="I19" s="136"/>
    </row>
    <row r="20" spans="1:10" x14ac:dyDescent="0.3">
      <c r="A20" s="1"/>
      <c r="B20" s="1"/>
      <c r="C20" s="1"/>
      <c r="D20" s="1"/>
      <c r="E20" s="1"/>
      <c r="F20" s="1"/>
      <c r="G20" s="1"/>
      <c r="H20" s="1"/>
      <c r="I20" s="1"/>
    </row>
    <row r="21" spans="1:10" x14ac:dyDescent="0.3">
      <c r="A21" s="134" t="s">
        <v>4</v>
      </c>
      <c r="B21" s="134"/>
      <c r="C21" s="134"/>
      <c r="D21" s="134"/>
      <c r="E21" s="134"/>
      <c r="F21" s="134"/>
      <c r="G21" s="134"/>
      <c r="H21" s="134"/>
      <c r="I21" s="134"/>
    </row>
    <row r="22" spans="1:10" x14ac:dyDescent="0.3">
      <c r="A22" s="1"/>
      <c r="B22" s="1"/>
      <c r="C22" s="1"/>
      <c r="D22" s="1"/>
      <c r="E22" s="1"/>
      <c r="F22" s="1"/>
      <c r="G22" s="1"/>
      <c r="H22" s="1"/>
      <c r="I22" s="1"/>
    </row>
    <row r="23" spans="1:10" x14ac:dyDescent="0.3">
      <c r="A23" s="134" t="s">
        <v>5</v>
      </c>
      <c r="B23" s="134"/>
      <c r="C23" s="134"/>
      <c r="D23" s="134"/>
      <c r="E23" s="134"/>
      <c r="F23" s="134"/>
      <c r="G23" s="134"/>
      <c r="H23" s="134"/>
      <c r="I23" s="134"/>
      <c r="J23" s="33"/>
    </row>
    <row r="24" spans="1:10" x14ac:dyDescent="0.3">
      <c r="A24" s="1"/>
      <c r="B24" s="1"/>
      <c r="C24" s="1"/>
      <c r="D24" s="1"/>
      <c r="E24" s="1"/>
      <c r="F24" s="1"/>
      <c r="G24" s="1"/>
      <c r="H24" s="1"/>
      <c r="I24" s="1"/>
    </row>
    <row r="25" spans="1:10" x14ac:dyDescent="0.3">
      <c r="A25" s="136" t="s">
        <v>6</v>
      </c>
      <c r="B25" s="136"/>
      <c r="C25" s="136"/>
      <c r="D25" s="136"/>
      <c r="E25" s="136"/>
      <c r="F25" s="136"/>
      <c r="G25" s="136"/>
      <c r="H25" s="136"/>
      <c r="I25" s="136"/>
    </row>
    <row r="26" spans="1:10" x14ac:dyDescent="0.3">
      <c r="A26" s="1"/>
      <c r="B26" s="1"/>
      <c r="C26" s="1"/>
      <c r="D26" s="1"/>
      <c r="E26" s="1"/>
      <c r="F26" s="1"/>
      <c r="G26" s="1"/>
      <c r="H26" s="1"/>
      <c r="I26" s="1"/>
    </row>
    <row r="27" spans="1:10" x14ac:dyDescent="0.3">
      <c r="A27" s="136" t="s">
        <v>7</v>
      </c>
      <c r="B27" s="136"/>
      <c r="C27" s="136"/>
      <c r="D27" s="136"/>
      <c r="E27" s="136"/>
      <c r="F27" s="136"/>
      <c r="G27" s="136"/>
      <c r="H27" s="136"/>
      <c r="I27" s="136"/>
    </row>
    <row r="28" spans="1:10" x14ac:dyDescent="0.3">
      <c r="A28" s="1"/>
      <c r="B28" s="1"/>
      <c r="C28" s="1"/>
      <c r="D28" s="1"/>
      <c r="E28" s="1"/>
      <c r="F28" s="1"/>
      <c r="G28" s="1"/>
      <c r="H28" s="1"/>
      <c r="I28" s="1"/>
    </row>
    <row r="29" spans="1:10" ht="85.5" customHeight="1" x14ac:dyDescent="0.3">
      <c r="A29" s="133" t="s">
        <v>8</v>
      </c>
      <c r="B29" s="133"/>
      <c r="C29" s="133"/>
      <c r="D29" s="133"/>
      <c r="E29" s="133"/>
      <c r="F29" s="133"/>
      <c r="G29" s="133"/>
      <c r="H29" s="133"/>
      <c r="I29" s="133"/>
    </row>
  </sheetData>
  <sheetProtection algorithmName="SHA-512" hashValue="e5ZnuEw1VA1NDhGOjB4HtYlo4vFj6XK3J70XIqbLmfGJIZFEx2IkamJylJr9N1Bu1Pi9LpLVwxurZs96010HcA==" saltValue="pkGNd8u6AmPaP/YeQkVTKw==" spinCount="100000" sheet="1" objects="1" scenarios="1" selectLockedCells="1" selectUnlockedCells="1"/>
  <mergeCells count="14">
    <mergeCell ref="A29:I29"/>
    <mergeCell ref="A3:I3"/>
    <mergeCell ref="A5:I5"/>
    <mergeCell ref="A7:I7"/>
    <mergeCell ref="A9:I9"/>
    <mergeCell ref="A11:I11"/>
    <mergeCell ref="A13:I13"/>
    <mergeCell ref="A19:I19"/>
    <mergeCell ref="A21:I21"/>
    <mergeCell ref="A23:I23"/>
    <mergeCell ref="A25:I25"/>
    <mergeCell ref="A27:I27"/>
    <mergeCell ref="A15:I15"/>
    <mergeCell ref="A17:I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I32"/>
  <sheetViews>
    <sheetView zoomScaleNormal="100" workbookViewId="0">
      <selection activeCell="A2" sqref="A2"/>
    </sheetView>
  </sheetViews>
  <sheetFormatPr defaultColWidth="9.33203125" defaultRowHeight="15" x14ac:dyDescent="0.25"/>
  <cols>
    <col min="1" max="1" width="120.83203125" style="3" customWidth="1"/>
    <col min="2" max="16384" width="9.33203125" style="4"/>
  </cols>
  <sheetData>
    <row r="1" spans="1:9" x14ac:dyDescent="0.25">
      <c r="A1" s="27" t="s">
        <v>9</v>
      </c>
    </row>
    <row r="2" spans="1:9" ht="33" x14ac:dyDescent="0.25">
      <c r="A2" s="5" t="s">
        <v>57</v>
      </c>
    </row>
    <row r="3" spans="1:9" ht="16.5" x14ac:dyDescent="0.25">
      <c r="A3" s="5"/>
    </row>
    <row r="4" spans="1:9" ht="49.5" x14ac:dyDescent="0.25">
      <c r="A4" s="5" t="s">
        <v>73</v>
      </c>
    </row>
    <row r="5" spans="1:9" ht="7.5" customHeight="1" x14ac:dyDescent="0.25">
      <c r="A5" s="5"/>
    </row>
    <row r="6" spans="1:9" ht="33" x14ac:dyDescent="0.25">
      <c r="A6" s="5" t="s">
        <v>10</v>
      </c>
    </row>
    <row r="7" spans="1:9" ht="9" customHeight="1" x14ac:dyDescent="0.25">
      <c r="A7" s="5"/>
    </row>
    <row r="8" spans="1:9" ht="75" customHeight="1" x14ac:dyDescent="0.3">
      <c r="A8" s="5" t="s">
        <v>74</v>
      </c>
      <c r="B8" s="2"/>
      <c r="C8" s="2"/>
      <c r="D8" s="2"/>
      <c r="E8" s="2"/>
      <c r="F8" s="2"/>
      <c r="G8" s="2"/>
      <c r="H8" s="2"/>
      <c r="I8" s="2"/>
    </row>
    <row r="9" spans="1:9" ht="7.5" customHeight="1" x14ac:dyDescent="0.25">
      <c r="A9" s="5"/>
    </row>
    <row r="10" spans="1:9" ht="49.5" x14ac:dyDescent="0.25">
      <c r="A10" s="5" t="s">
        <v>11</v>
      </c>
    </row>
    <row r="11" spans="1:9" ht="7.5" customHeight="1" x14ac:dyDescent="0.25">
      <c r="A11" s="5"/>
    </row>
    <row r="12" spans="1:9" ht="54.75" customHeight="1" x14ac:dyDescent="0.25">
      <c r="A12" s="5" t="s">
        <v>12</v>
      </c>
    </row>
    <row r="13" spans="1:9" ht="7.5" customHeight="1" x14ac:dyDescent="0.25">
      <c r="A13" s="5"/>
    </row>
    <row r="14" spans="1:9" ht="44.25" customHeight="1" x14ac:dyDescent="0.25">
      <c r="A14" s="5" t="s">
        <v>13</v>
      </c>
    </row>
    <row r="15" spans="1:9" x14ac:dyDescent="0.25">
      <c r="A15" s="28"/>
    </row>
    <row r="16" spans="1:9" x14ac:dyDescent="0.25">
      <c r="A16" s="28" t="s">
        <v>14</v>
      </c>
    </row>
    <row r="18" spans="1:1" ht="16.5" x14ac:dyDescent="0.25">
      <c r="A18" s="5" t="s">
        <v>15</v>
      </c>
    </row>
    <row r="19" spans="1:1" x14ac:dyDescent="0.25">
      <c r="A19" s="29"/>
    </row>
    <row r="20" spans="1:1" x14ac:dyDescent="0.25">
      <c r="A20" s="29" t="s">
        <v>16</v>
      </c>
    </row>
    <row r="21" spans="1:1" ht="66" x14ac:dyDescent="0.25">
      <c r="A21" s="5" t="s">
        <v>75</v>
      </c>
    </row>
    <row r="22" spans="1:1" ht="8.25" customHeight="1" x14ac:dyDescent="0.25">
      <c r="A22" s="29"/>
    </row>
    <row r="23" spans="1:1" x14ac:dyDescent="0.25">
      <c r="A23" s="29" t="s">
        <v>17</v>
      </c>
    </row>
    <row r="24" spans="1:1" ht="66" x14ac:dyDescent="0.25">
      <c r="A24" s="5" t="s">
        <v>76</v>
      </c>
    </row>
    <row r="25" spans="1:1" ht="8.25" customHeight="1" x14ac:dyDescent="0.25">
      <c r="A25" s="29"/>
    </row>
    <row r="26" spans="1:1" ht="16.5" x14ac:dyDescent="0.25">
      <c r="A26" s="5"/>
    </row>
    <row r="27" spans="1:1" ht="16.5" x14ac:dyDescent="0.25">
      <c r="A27" s="5"/>
    </row>
    <row r="28" spans="1:1" x14ac:dyDescent="0.25">
      <c r="A28" s="28"/>
    </row>
    <row r="29" spans="1:1" ht="16.5" x14ac:dyDescent="0.25">
      <c r="A29" s="5"/>
    </row>
    <row r="30" spans="1:1" ht="9.75" customHeight="1" x14ac:dyDescent="0.3">
      <c r="A30" s="2"/>
    </row>
    <row r="31" spans="1:1" ht="38.25" customHeight="1" x14ac:dyDescent="0.25">
      <c r="A31" s="5"/>
    </row>
    <row r="32" spans="1:1" x14ac:dyDescent="0.25">
      <c r="A32" s="4"/>
    </row>
  </sheetData>
  <sheetProtection algorithmName="SHA-512" hashValue="P5Wp0PtkbvXtrob269r7Bk9hamRKTNYaDvOqGkiK1a1We78oY/I0/335EfmBag+imrd0rB2xV4WZFhkb0q2xpA==" saltValue="cq70iulfYHSyDhamfpYHPw==" spinCount="100000" sheet="1" objects="1" scenarios="1" selectLockedCells="1" selectUnlockedCells="1"/>
  <phoneticPr fontId="0" type="noConversion"/>
  <pageMargins left="0.7" right="0.7" top="0.75" bottom="0.75" header="0.3" footer="0.3"/>
  <pageSetup firstPageNumber="4" orientation="portrait" r:id="rId1"/>
  <rowBreaks count="1" manualBreakCount="1">
    <brk id="1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80BA5-4BA7-4639-A55E-0E56FAFBAC25}">
  <dimension ref="A1:L37"/>
  <sheetViews>
    <sheetView showWhiteSpace="0" zoomScale="110" zoomScaleNormal="110" workbookViewId="0">
      <selection activeCell="B2" sqref="B2"/>
    </sheetView>
  </sheetViews>
  <sheetFormatPr defaultColWidth="9.33203125" defaultRowHeight="14.25" x14ac:dyDescent="0.2"/>
  <cols>
    <col min="1" max="1" width="7.1640625" style="3" customWidth="1"/>
    <col min="2" max="2" width="55.1640625" style="3" customWidth="1"/>
    <col min="3" max="3" width="17.1640625" style="3" customWidth="1"/>
    <col min="4" max="4" width="18.5" style="3" bestFit="1" customWidth="1"/>
    <col min="5" max="5" width="14" style="3" bestFit="1" customWidth="1"/>
    <col min="6" max="6" width="13.1640625" style="3" bestFit="1" customWidth="1"/>
    <col min="7" max="7" width="18.6640625" style="3" bestFit="1" customWidth="1"/>
    <col min="8" max="8" width="15.5" style="3" customWidth="1"/>
    <col min="9" max="9" width="13.1640625" style="3" bestFit="1" customWidth="1"/>
    <col min="10" max="11" width="18.1640625" style="3" bestFit="1" customWidth="1"/>
    <col min="12" max="16384" width="9.33203125" style="3"/>
  </cols>
  <sheetData>
    <row r="1" spans="1:11" ht="15" thickBot="1" x14ac:dyDescent="0.25">
      <c r="A1" s="74"/>
      <c r="B1" s="74" t="s">
        <v>18</v>
      </c>
      <c r="C1" s="74"/>
    </row>
    <row r="2" spans="1:11" ht="16.5" customHeight="1" thickBot="1" x14ac:dyDescent="0.3">
      <c r="A2" s="74" t="s">
        <v>19</v>
      </c>
      <c r="B2" s="132" t="s">
        <v>20</v>
      </c>
      <c r="C2" s="74" t="s">
        <v>21</v>
      </c>
    </row>
    <row r="3" spans="1:11" ht="16.5" customHeight="1" x14ac:dyDescent="0.2">
      <c r="A3" s="74"/>
      <c r="B3" s="74" t="s">
        <v>22</v>
      </c>
      <c r="C3" s="74"/>
    </row>
    <row r="5" spans="1:11" ht="17.25" thickBot="1" x14ac:dyDescent="0.35">
      <c r="A5" s="75" t="s">
        <v>72</v>
      </c>
      <c r="B5" s="2"/>
      <c r="C5" s="2"/>
      <c r="D5" s="2"/>
      <c r="E5" s="2"/>
      <c r="F5" s="2"/>
      <c r="G5" s="2"/>
      <c r="H5" s="2"/>
      <c r="I5" s="2"/>
      <c r="J5" s="2"/>
      <c r="K5" s="2"/>
    </row>
    <row r="6" spans="1:11" ht="17.25" thickBot="1" x14ac:dyDescent="0.35">
      <c r="A6" s="76" t="s">
        <v>23</v>
      </c>
      <c r="B6" s="77" t="s">
        <v>24</v>
      </c>
      <c r="C6" s="78" t="s">
        <v>25</v>
      </c>
      <c r="D6" s="79" t="s">
        <v>26</v>
      </c>
      <c r="E6" s="80" t="s">
        <v>27</v>
      </c>
      <c r="F6" s="81" t="s">
        <v>28</v>
      </c>
      <c r="G6" s="79" t="s">
        <v>29</v>
      </c>
      <c r="H6" s="78" t="s">
        <v>30</v>
      </c>
      <c r="I6" s="82" t="s">
        <v>31</v>
      </c>
      <c r="J6" s="79" t="s">
        <v>32</v>
      </c>
      <c r="K6" s="83" t="s">
        <v>33</v>
      </c>
    </row>
    <row r="7" spans="1:11" ht="83.25" thickBot="1" x14ac:dyDescent="0.35">
      <c r="A7" s="84" t="s">
        <v>34</v>
      </c>
      <c r="B7" s="85" t="s">
        <v>35</v>
      </c>
      <c r="C7" s="86" t="s">
        <v>36</v>
      </c>
      <c r="D7" s="87" t="s">
        <v>37</v>
      </c>
      <c r="E7" s="88" t="s">
        <v>38</v>
      </c>
      <c r="F7" s="89" t="s">
        <v>39</v>
      </c>
      <c r="G7" s="87" t="s">
        <v>40</v>
      </c>
      <c r="H7" s="86" t="s">
        <v>41</v>
      </c>
      <c r="I7" s="89" t="s">
        <v>42</v>
      </c>
      <c r="J7" s="87" t="s">
        <v>43</v>
      </c>
      <c r="K7" s="85" t="s">
        <v>44</v>
      </c>
    </row>
    <row r="8" spans="1:11" ht="16.5" x14ac:dyDescent="0.3">
      <c r="A8" s="90">
        <v>1</v>
      </c>
      <c r="B8" s="91" t="s">
        <v>67</v>
      </c>
      <c r="C8" s="67"/>
      <c r="D8" s="68" t="s">
        <v>65</v>
      </c>
      <c r="E8" s="63"/>
      <c r="F8" s="21">
        <v>1</v>
      </c>
      <c r="G8" s="58">
        <f t="shared" ref="G8:G11" si="0">+E8*F8</f>
        <v>0</v>
      </c>
      <c r="H8" s="57"/>
      <c r="I8" s="21">
        <v>1</v>
      </c>
      <c r="J8" s="58">
        <f t="shared" ref="J8:J11" si="1">+H8*I8</f>
        <v>0</v>
      </c>
      <c r="K8" s="18">
        <f t="shared" ref="K8:K11" si="2">+G8+J8</f>
        <v>0</v>
      </c>
    </row>
    <row r="9" spans="1:11" ht="16.5" x14ac:dyDescent="0.3">
      <c r="A9" s="92">
        <v>2</v>
      </c>
      <c r="B9" s="93" t="s">
        <v>68</v>
      </c>
      <c r="C9" s="69"/>
      <c r="D9" s="70" t="s">
        <v>65</v>
      </c>
      <c r="E9" s="64"/>
      <c r="F9" s="24">
        <v>1</v>
      </c>
      <c r="G9" s="56">
        <f t="shared" si="0"/>
        <v>0</v>
      </c>
      <c r="H9" s="55"/>
      <c r="I9" s="24">
        <v>1</v>
      </c>
      <c r="J9" s="56">
        <f t="shared" si="1"/>
        <v>0</v>
      </c>
      <c r="K9" s="25">
        <f t="shared" si="2"/>
        <v>0</v>
      </c>
    </row>
    <row r="10" spans="1:11" ht="16.5" x14ac:dyDescent="0.3">
      <c r="A10" s="92">
        <v>3</v>
      </c>
      <c r="B10" s="93" t="s">
        <v>69</v>
      </c>
      <c r="C10" s="69"/>
      <c r="D10" s="70" t="s">
        <v>65</v>
      </c>
      <c r="E10" s="64"/>
      <c r="F10" s="24">
        <v>1</v>
      </c>
      <c r="G10" s="56">
        <f t="shared" si="0"/>
        <v>0</v>
      </c>
      <c r="H10" s="55"/>
      <c r="I10" s="24">
        <v>1</v>
      </c>
      <c r="J10" s="56">
        <f t="shared" si="1"/>
        <v>0</v>
      </c>
      <c r="K10" s="25">
        <f t="shared" si="2"/>
        <v>0</v>
      </c>
    </row>
    <row r="11" spans="1:11" ht="16.5" x14ac:dyDescent="0.3">
      <c r="A11" s="94">
        <v>4</v>
      </c>
      <c r="B11" s="93" t="s">
        <v>70</v>
      </c>
      <c r="C11" s="71"/>
      <c r="D11" s="70" t="s">
        <v>65</v>
      </c>
      <c r="E11" s="65"/>
      <c r="F11" s="40">
        <v>1</v>
      </c>
      <c r="G11" s="56">
        <f t="shared" si="0"/>
        <v>0</v>
      </c>
      <c r="H11" s="62"/>
      <c r="I11" s="40">
        <v>1</v>
      </c>
      <c r="J11" s="56">
        <f t="shared" si="1"/>
        <v>0</v>
      </c>
      <c r="K11" s="25">
        <f t="shared" si="2"/>
        <v>0</v>
      </c>
    </row>
    <row r="12" spans="1:11" ht="17.25" thickBot="1" x14ac:dyDescent="0.35">
      <c r="A12" s="95">
        <v>5</v>
      </c>
      <c r="B12" s="96" t="s">
        <v>71</v>
      </c>
      <c r="C12" s="72"/>
      <c r="D12" s="73" t="s">
        <v>65</v>
      </c>
      <c r="E12" s="66"/>
      <c r="F12" s="60">
        <v>1</v>
      </c>
      <c r="G12" s="61">
        <f t="shared" ref="G12" si="3">+E12*F12</f>
        <v>0</v>
      </c>
      <c r="H12" s="59"/>
      <c r="I12" s="60">
        <v>1</v>
      </c>
      <c r="J12" s="61">
        <f>+H12*I12</f>
        <v>0</v>
      </c>
      <c r="K12" s="19">
        <f t="shared" ref="K12" si="4">+G12+J12</f>
        <v>0</v>
      </c>
    </row>
    <row r="13" spans="1:11" ht="16.5" x14ac:dyDescent="0.3">
      <c r="A13" s="97"/>
      <c r="B13" s="98" t="s">
        <v>45</v>
      </c>
      <c r="C13" s="99"/>
      <c r="D13" s="100"/>
      <c r="E13" s="58"/>
      <c r="F13" s="101"/>
      <c r="G13" s="54">
        <f>SUM(G8:G12)</f>
        <v>0</v>
      </c>
      <c r="H13" s="102"/>
      <c r="I13" s="103"/>
      <c r="J13" s="53">
        <f>SUM(J12:J12)</f>
        <v>0</v>
      </c>
      <c r="K13" s="54">
        <f>SUM(K8:K12)</f>
        <v>0</v>
      </c>
    </row>
    <row r="14" spans="1:11" ht="17.25" thickBot="1" x14ac:dyDescent="0.35">
      <c r="A14" s="104"/>
      <c r="B14" s="105" t="s">
        <v>46</v>
      </c>
      <c r="C14" s="106"/>
      <c r="D14" s="107"/>
      <c r="E14" s="61"/>
      <c r="F14" s="108"/>
      <c r="G14" s="23">
        <f>+G13*12</f>
        <v>0</v>
      </c>
      <c r="H14" s="106"/>
      <c r="I14" s="107"/>
      <c r="J14" s="19">
        <f>+J13*12</f>
        <v>0</v>
      </c>
      <c r="K14" s="23">
        <f>+K13*12</f>
        <v>0</v>
      </c>
    </row>
    <row r="15" spans="1:11" x14ac:dyDescent="0.2">
      <c r="A15" s="109"/>
      <c r="B15" s="110"/>
      <c r="G15" s="17"/>
      <c r="J15" s="17"/>
      <c r="K15" s="17"/>
    </row>
    <row r="16" spans="1:11" x14ac:dyDescent="0.2">
      <c r="A16" s="109"/>
      <c r="B16" s="110"/>
      <c r="G16" s="17"/>
      <c r="J16" s="17"/>
      <c r="K16" s="17"/>
    </row>
    <row r="17" spans="1:11" ht="13.5" customHeight="1" x14ac:dyDescent="0.2">
      <c r="A17" s="109"/>
      <c r="B17" s="110"/>
      <c r="G17" s="17"/>
      <c r="J17" s="17"/>
      <c r="K17" s="17"/>
    </row>
    <row r="18" spans="1:11" ht="13.5" customHeight="1" x14ac:dyDescent="0.2">
      <c r="A18" s="109"/>
      <c r="B18" s="110"/>
      <c r="G18" s="17"/>
      <c r="J18" s="17"/>
      <c r="K18" s="17"/>
    </row>
    <row r="19" spans="1:11" ht="13.5" customHeight="1" x14ac:dyDescent="0.2">
      <c r="A19" s="109"/>
      <c r="B19" s="110"/>
      <c r="G19" s="17"/>
      <c r="J19" s="17"/>
      <c r="K19" s="17"/>
    </row>
    <row r="20" spans="1:11" ht="13.5" customHeight="1" x14ac:dyDescent="0.2">
      <c r="A20" s="109"/>
      <c r="B20" s="110"/>
      <c r="G20" s="17"/>
      <c r="J20" s="17"/>
      <c r="K20" s="17"/>
    </row>
    <row r="21" spans="1:11" ht="13.5" customHeight="1" x14ac:dyDescent="0.2">
      <c r="A21" s="109"/>
      <c r="B21" s="110"/>
      <c r="G21" s="17"/>
      <c r="J21" s="17"/>
      <c r="K21" s="17"/>
    </row>
    <row r="22" spans="1:11" ht="13.5" customHeight="1" x14ac:dyDescent="0.2">
      <c r="A22" s="109"/>
      <c r="B22" s="110"/>
      <c r="G22" s="17"/>
      <c r="J22" s="17"/>
      <c r="K22" s="17"/>
    </row>
    <row r="23" spans="1:11" ht="13.5" customHeight="1" x14ac:dyDescent="0.2">
      <c r="A23" s="109"/>
      <c r="B23" s="110"/>
      <c r="G23" s="17"/>
      <c r="J23" s="17"/>
      <c r="K23" s="17"/>
    </row>
    <row r="24" spans="1:11" ht="13.5" customHeight="1" x14ac:dyDescent="0.2">
      <c r="A24" s="109"/>
      <c r="B24" s="110"/>
      <c r="G24" s="17"/>
      <c r="J24" s="17"/>
      <c r="K24" s="17"/>
    </row>
    <row r="25" spans="1:11" ht="13.5" customHeight="1" x14ac:dyDescent="0.2">
      <c r="A25" s="109"/>
      <c r="B25" s="110"/>
      <c r="G25" s="17"/>
      <c r="J25" s="17"/>
      <c r="K25" s="17"/>
    </row>
    <row r="26" spans="1:11" ht="13.5" customHeight="1" x14ac:dyDescent="0.2">
      <c r="A26" s="109"/>
      <c r="B26" s="110"/>
      <c r="G26" s="17"/>
      <c r="J26" s="17"/>
      <c r="K26" s="17"/>
    </row>
    <row r="27" spans="1:11" ht="13.5" customHeight="1" x14ac:dyDescent="0.2">
      <c r="A27" s="109"/>
      <c r="B27" s="110"/>
      <c r="G27" s="17"/>
      <c r="J27" s="17"/>
      <c r="K27" s="17"/>
    </row>
    <row r="28" spans="1:11" ht="13.5" customHeight="1" x14ac:dyDescent="0.2">
      <c r="A28" s="109"/>
      <c r="B28" s="110"/>
      <c r="G28" s="17"/>
      <c r="J28" s="17"/>
      <c r="K28" s="17"/>
    </row>
    <row r="29" spans="1:11" ht="13.5" customHeight="1" x14ac:dyDescent="0.2">
      <c r="A29" s="109"/>
      <c r="B29" s="110"/>
      <c r="G29" s="17"/>
      <c r="J29" s="17"/>
      <c r="K29" s="17"/>
    </row>
    <row r="30" spans="1:11" ht="13.5" customHeight="1" x14ac:dyDescent="0.2">
      <c r="A30" s="109"/>
      <c r="B30" s="110"/>
      <c r="G30" s="17"/>
      <c r="J30" s="17"/>
      <c r="K30" s="17"/>
    </row>
    <row r="31" spans="1:11" ht="13.5" customHeight="1" x14ac:dyDescent="0.2">
      <c r="A31" s="109"/>
      <c r="B31" s="110"/>
      <c r="G31" s="17"/>
      <c r="J31" s="17"/>
      <c r="K31" s="17"/>
    </row>
    <row r="32" spans="1:11" ht="13.5" customHeight="1" x14ac:dyDescent="0.2">
      <c r="A32" s="109"/>
      <c r="B32" s="110"/>
      <c r="G32" s="17"/>
      <c r="J32" s="17"/>
      <c r="K32" s="17"/>
    </row>
    <row r="33" spans="1:12" ht="13.5" customHeight="1" x14ac:dyDescent="0.2">
      <c r="A33" s="109"/>
      <c r="B33" s="110"/>
      <c r="G33" s="17"/>
      <c r="J33" s="17"/>
      <c r="K33" s="17"/>
    </row>
    <row r="34" spans="1:12" ht="13.5" customHeight="1" x14ac:dyDescent="0.2">
      <c r="A34" s="109"/>
      <c r="B34" s="110"/>
      <c r="G34" s="17"/>
      <c r="J34" s="17"/>
      <c r="K34" s="17"/>
    </row>
    <row r="35" spans="1:12" ht="13.5" customHeight="1" x14ac:dyDescent="0.2">
      <c r="A35" s="109"/>
      <c r="B35" s="110"/>
      <c r="G35" s="17"/>
      <c r="J35" s="17"/>
      <c r="K35" s="17"/>
    </row>
    <row r="36" spans="1:12" ht="13.5" customHeight="1" x14ac:dyDescent="0.2">
      <c r="L36" s="111"/>
    </row>
    <row r="37" spans="1:12" ht="13.5" customHeight="1" x14ac:dyDescent="0.2">
      <c r="L37" s="111"/>
    </row>
  </sheetData>
  <sheetProtection algorithmName="SHA-512" hashValue="7PqvxFBtB1Y3tb8wPjjTwH2xtygHpC5AlBAYmcFrwK6l9o825E2IWDUOj6scT7BlQuya7u1e7oHT6T8N6j6dgg==" saltValue="dcZrkqZgLo9uJP9AfR7khw==" spinCount="100000" sheet="1" objects="1" scenarios="1" formatColumns="0" formatRows="0"/>
  <pageMargins left="0.7" right="0.7" top="0.75" bottom="0.75" header="0.3" footer="0.3"/>
  <pageSetup scale="70" orientation="landscape" r:id="rId1"/>
  <rowBreaks count="1" manualBreakCount="1">
    <brk id="1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A5E57-3055-4C97-A6C8-ED7B7D57868E}">
  <dimension ref="A1:L33"/>
  <sheetViews>
    <sheetView showWhiteSpace="0" zoomScale="110" zoomScaleNormal="110" workbookViewId="0">
      <selection activeCell="C6" sqref="C6"/>
    </sheetView>
  </sheetViews>
  <sheetFormatPr defaultColWidth="9.33203125" defaultRowHeight="14.25" x14ac:dyDescent="0.2"/>
  <cols>
    <col min="1" max="1" width="7.1640625" style="3" customWidth="1"/>
    <col min="2" max="2" width="71" style="3" customWidth="1"/>
    <col min="3" max="3" width="16.33203125" style="3" customWidth="1"/>
    <col min="4" max="4" width="13" style="3" customWidth="1"/>
    <col min="5" max="5" width="14" style="3" bestFit="1" customWidth="1"/>
    <col min="6" max="6" width="13.1640625" style="3" bestFit="1" customWidth="1"/>
    <col min="7" max="7" width="18.6640625" style="3" bestFit="1" customWidth="1"/>
    <col min="8" max="8" width="15.5" style="3" customWidth="1"/>
    <col min="9" max="9" width="13.1640625" style="3" bestFit="1" customWidth="1"/>
    <col min="10" max="11" width="18.1640625" style="3" bestFit="1" customWidth="1"/>
    <col min="12" max="16384" width="9.33203125" style="3"/>
  </cols>
  <sheetData>
    <row r="1" spans="1:11" x14ac:dyDescent="0.2">
      <c r="B1" s="3" t="str">
        <f>'533.2.1.a'!B2</f>
        <v>Enter Bidder's Name Here</v>
      </c>
    </row>
    <row r="3" spans="1:11" ht="17.25" thickBot="1" x14ac:dyDescent="0.35">
      <c r="A3" s="75" t="s">
        <v>62</v>
      </c>
      <c r="B3" s="2"/>
      <c r="C3" s="2"/>
      <c r="D3" s="2"/>
      <c r="E3" s="2"/>
      <c r="F3" s="2"/>
      <c r="G3" s="2"/>
      <c r="H3" s="2"/>
      <c r="I3" s="2"/>
      <c r="J3" s="2"/>
      <c r="K3" s="2"/>
    </row>
    <row r="4" spans="1:11" ht="17.25" thickBot="1" x14ac:dyDescent="0.35">
      <c r="A4" s="76" t="s">
        <v>23</v>
      </c>
      <c r="B4" s="77" t="s">
        <v>24</v>
      </c>
      <c r="C4" s="78" t="s">
        <v>25</v>
      </c>
      <c r="D4" s="79" t="s">
        <v>26</v>
      </c>
      <c r="E4" s="80" t="s">
        <v>27</v>
      </c>
      <c r="F4" s="81" t="s">
        <v>28</v>
      </c>
      <c r="G4" s="79" t="s">
        <v>29</v>
      </c>
      <c r="H4" s="78" t="s">
        <v>30</v>
      </c>
      <c r="I4" s="82" t="s">
        <v>31</v>
      </c>
      <c r="J4" s="79" t="s">
        <v>32</v>
      </c>
      <c r="K4" s="83" t="s">
        <v>33</v>
      </c>
    </row>
    <row r="5" spans="1:11" ht="83.25" thickBot="1" x14ac:dyDescent="0.35">
      <c r="A5" s="84" t="s">
        <v>34</v>
      </c>
      <c r="B5" s="112" t="s">
        <v>35</v>
      </c>
      <c r="C5" s="113" t="s">
        <v>36</v>
      </c>
      <c r="D5" s="114" t="s">
        <v>37</v>
      </c>
      <c r="E5" s="88" t="s">
        <v>38</v>
      </c>
      <c r="F5" s="89" t="s">
        <v>39</v>
      </c>
      <c r="G5" s="87" t="s">
        <v>40</v>
      </c>
      <c r="H5" s="115" t="s">
        <v>41</v>
      </c>
      <c r="I5" s="116" t="s">
        <v>42</v>
      </c>
      <c r="J5" s="114" t="s">
        <v>43</v>
      </c>
      <c r="K5" s="112" t="s">
        <v>44</v>
      </c>
    </row>
    <row r="6" spans="1:11" ht="16.5" x14ac:dyDescent="0.3">
      <c r="A6" s="117">
        <v>1</v>
      </c>
      <c r="B6" s="118" t="s">
        <v>58</v>
      </c>
      <c r="C6" s="13"/>
      <c r="D6" s="14" t="s">
        <v>64</v>
      </c>
      <c r="E6" s="20"/>
      <c r="F6" s="21">
        <v>1</v>
      </c>
      <c r="G6" s="18">
        <f t="shared" ref="G6:G8" si="0">+E6*F6</f>
        <v>0</v>
      </c>
      <c r="H6" s="45" t="s">
        <v>66</v>
      </c>
      <c r="I6" s="46" t="s">
        <v>66</v>
      </c>
      <c r="J6" s="47" t="s">
        <v>66</v>
      </c>
      <c r="K6" s="15">
        <f>G6</f>
        <v>0</v>
      </c>
    </row>
    <row r="7" spans="1:11" ht="16.5" x14ac:dyDescent="0.3">
      <c r="A7" s="117">
        <v>2</v>
      </c>
      <c r="B7" s="119" t="s">
        <v>59</v>
      </c>
      <c r="C7" s="13"/>
      <c r="D7" s="14" t="s">
        <v>64</v>
      </c>
      <c r="E7" s="26"/>
      <c r="F7" s="24">
        <v>1</v>
      </c>
      <c r="G7" s="25">
        <f>+E7*F7</f>
        <v>0</v>
      </c>
      <c r="H7" s="45" t="s">
        <v>66</v>
      </c>
      <c r="I7" s="46" t="s">
        <v>66</v>
      </c>
      <c r="J7" s="47" t="s">
        <v>66</v>
      </c>
      <c r="K7" s="15">
        <f>G7</f>
        <v>0</v>
      </c>
    </row>
    <row r="8" spans="1:11" ht="17.25" thickBot="1" x14ac:dyDescent="0.35">
      <c r="A8" s="120">
        <v>3</v>
      </c>
      <c r="B8" s="121" t="s">
        <v>60</v>
      </c>
      <c r="C8" s="37"/>
      <c r="D8" s="38" t="s">
        <v>64</v>
      </c>
      <c r="E8" s="39"/>
      <c r="F8" s="40">
        <v>1</v>
      </c>
      <c r="G8" s="41">
        <f t="shared" si="0"/>
        <v>0</v>
      </c>
      <c r="H8" s="48" t="s">
        <v>66</v>
      </c>
      <c r="I8" s="49" t="s">
        <v>66</v>
      </c>
      <c r="J8" s="50" t="s">
        <v>66</v>
      </c>
      <c r="K8" s="42">
        <f>G8</f>
        <v>0</v>
      </c>
    </row>
    <row r="9" spans="1:11" ht="16.5" x14ac:dyDescent="0.3">
      <c r="A9" s="122"/>
      <c r="B9" s="123" t="s">
        <v>45</v>
      </c>
      <c r="C9" s="99"/>
      <c r="D9" s="124"/>
      <c r="E9" s="43"/>
      <c r="F9" s="125"/>
      <c r="G9" s="44">
        <f>SUM(G6:G8)</f>
        <v>0</v>
      </c>
      <c r="H9" s="126"/>
      <c r="I9" s="77"/>
      <c r="J9" s="51" t="s">
        <v>66</v>
      </c>
      <c r="K9" s="30">
        <f>SUM(K6:K8)</f>
        <v>0</v>
      </c>
    </row>
    <row r="10" spans="1:11" ht="17.25" thickBot="1" x14ac:dyDescent="0.35">
      <c r="A10" s="104"/>
      <c r="B10" s="105" t="s">
        <v>46</v>
      </c>
      <c r="C10" s="106"/>
      <c r="D10" s="127"/>
      <c r="E10" s="22"/>
      <c r="F10" s="108"/>
      <c r="G10" s="16">
        <f>+G9*12</f>
        <v>0</v>
      </c>
      <c r="H10" s="128"/>
      <c r="I10" s="129"/>
      <c r="J10" s="52" t="s">
        <v>66</v>
      </c>
      <c r="K10" s="23">
        <f>+K9*12</f>
        <v>0</v>
      </c>
    </row>
    <row r="11" spans="1:11" x14ac:dyDescent="0.2">
      <c r="A11" s="109"/>
      <c r="B11" s="110"/>
      <c r="G11" s="17"/>
      <c r="J11" s="17"/>
      <c r="K11" s="17"/>
    </row>
    <row r="12" spans="1:11" x14ac:dyDescent="0.2">
      <c r="A12" s="109"/>
      <c r="B12" s="110"/>
      <c r="G12" s="17"/>
      <c r="J12" s="17"/>
      <c r="K12" s="17"/>
    </row>
    <row r="13" spans="1:11" ht="13.5" customHeight="1" x14ac:dyDescent="0.2">
      <c r="A13" s="109"/>
      <c r="B13" s="110"/>
      <c r="G13" s="17"/>
      <c r="J13" s="17"/>
      <c r="K13" s="17"/>
    </row>
    <row r="14" spans="1:11" ht="13.5" customHeight="1" x14ac:dyDescent="0.2">
      <c r="A14" s="109"/>
      <c r="B14" s="110"/>
      <c r="G14" s="17"/>
      <c r="J14" s="17"/>
      <c r="K14" s="17"/>
    </row>
    <row r="15" spans="1:11" ht="13.5" customHeight="1" x14ac:dyDescent="0.2">
      <c r="A15" s="109"/>
      <c r="B15" s="110"/>
      <c r="G15" s="17"/>
      <c r="J15" s="17"/>
      <c r="K15" s="17"/>
    </row>
    <row r="16" spans="1:11" ht="13.5" customHeight="1" x14ac:dyDescent="0.2">
      <c r="A16" s="109"/>
      <c r="B16" s="110"/>
      <c r="G16" s="17"/>
      <c r="J16" s="17"/>
      <c r="K16" s="17"/>
    </row>
    <row r="17" spans="1:12" ht="13.5" customHeight="1" x14ac:dyDescent="0.2">
      <c r="A17" s="109"/>
      <c r="B17" s="110"/>
      <c r="G17" s="17"/>
      <c r="J17" s="17"/>
      <c r="K17" s="17"/>
    </row>
    <row r="18" spans="1:12" ht="13.5" customHeight="1" x14ac:dyDescent="0.2">
      <c r="A18" s="109"/>
      <c r="B18" s="110"/>
      <c r="G18" s="17"/>
      <c r="J18" s="17"/>
      <c r="K18" s="17"/>
    </row>
    <row r="19" spans="1:12" ht="13.5" customHeight="1" x14ac:dyDescent="0.2">
      <c r="A19" s="109"/>
      <c r="B19" s="110"/>
      <c r="G19" s="17"/>
      <c r="J19" s="17"/>
      <c r="K19" s="17"/>
    </row>
    <row r="20" spans="1:12" ht="13.5" customHeight="1" x14ac:dyDescent="0.2">
      <c r="A20" s="109"/>
      <c r="B20" s="110"/>
      <c r="G20" s="17"/>
      <c r="J20" s="17"/>
      <c r="K20" s="17"/>
    </row>
    <row r="21" spans="1:12" ht="13.5" customHeight="1" x14ac:dyDescent="0.2">
      <c r="A21" s="109"/>
      <c r="B21" s="110"/>
      <c r="G21" s="17"/>
      <c r="J21" s="17"/>
      <c r="K21" s="17"/>
    </row>
    <row r="22" spans="1:12" ht="13.5" customHeight="1" x14ac:dyDescent="0.2">
      <c r="A22" s="109"/>
      <c r="B22" s="110"/>
      <c r="G22" s="17"/>
      <c r="J22" s="17"/>
      <c r="K22" s="17"/>
    </row>
    <row r="23" spans="1:12" ht="13.5" customHeight="1" x14ac:dyDescent="0.2">
      <c r="A23" s="109"/>
      <c r="B23" s="110"/>
      <c r="G23" s="17"/>
      <c r="J23" s="17"/>
      <c r="K23" s="17"/>
    </row>
    <row r="24" spans="1:12" ht="13.5" customHeight="1" x14ac:dyDescent="0.2">
      <c r="A24" s="109"/>
      <c r="B24" s="110"/>
      <c r="G24" s="17"/>
      <c r="J24" s="17"/>
      <c r="K24" s="17"/>
    </row>
    <row r="25" spans="1:12" ht="13.5" customHeight="1" x14ac:dyDescent="0.2">
      <c r="A25" s="109"/>
      <c r="B25" s="110"/>
      <c r="G25" s="17"/>
      <c r="J25" s="17"/>
      <c r="K25" s="17"/>
    </row>
    <row r="26" spans="1:12" ht="13.5" customHeight="1" x14ac:dyDescent="0.2">
      <c r="A26" s="109"/>
      <c r="B26" s="110"/>
      <c r="G26" s="17"/>
      <c r="J26" s="17"/>
      <c r="K26" s="17"/>
    </row>
    <row r="27" spans="1:12" ht="13.5" customHeight="1" x14ac:dyDescent="0.2">
      <c r="A27" s="109"/>
      <c r="B27" s="110"/>
      <c r="G27" s="17"/>
      <c r="J27" s="17"/>
      <c r="K27" s="17"/>
    </row>
    <row r="28" spans="1:12" ht="13.5" customHeight="1" x14ac:dyDescent="0.2">
      <c r="A28" s="109"/>
      <c r="B28" s="110"/>
      <c r="G28" s="17"/>
      <c r="J28" s="17"/>
      <c r="K28" s="17"/>
    </row>
    <row r="29" spans="1:12" ht="13.5" customHeight="1" x14ac:dyDescent="0.2">
      <c r="A29" s="109"/>
      <c r="B29" s="110"/>
      <c r="G29" s="17"/>
      <c r="J29" s="17"/>
      <c r="K29" s="17"/>
    </row>
    <row r="30" spans="1:12" ht="13.5" customHeight="1" x14ac:dyDescent="0.2">
      <c r="A30" s="109"/>
      <c r="B30" s="110"/>
      <c r="G30" s="17"/>
      <c r="J30" s="17"/>
      <c r="K30" s="17"/>
    </row>
    <row r="31" spans="1:12" ht="13.5" customHeight="1" x14ac:dyDescent="0.2">
      <c r="A31" s="109"/>
      <c r="B31" s="110"/>
      <c r="G31" s="17"/>
      <c r="J31" s="17"/>
      <c r="K31" s="17"/>
    </row>
    <row r="32" spans="1:12" ht="13.5" customHeight="1" x14ac:dyDescent="0.2">
      <c r="L32" s="111"/>
    </row>
    <row r="33" spans="12:12" ht="13.5" customHeight="1" x14ac:dyDescent="0.2">
      <c r="L33" s="111"/>
    </row>
  </sheetData>
  <sheetProtection algorithmName="SHA-512" hashValue="4rkuPkO1NzU/leLZS4gorGdUEw4VbjkRvZ1+TtfYOQS2yMaON1FDBGmhdSI1ZgyrKoc2b55tJGmkfMjCuLCxNQ==" saltValue="Vk4z9JRc5t+NxfUoL2hzDg==" spinCount="100000" sheet="1" objects="1" scenarios="1" formatColumns="0" formatRows="0"/>
  <pageMargins left="0.7" right="0.7" top="0.75" bottom="0.75" header="0.3" footer="0.3"/>
  <pageSetup scale="70" orientation="landscape" r:id="rId1"/>
  <rowBreaks count="1" manualBreakCount="1">
    <brk id="1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1"/>
  <dimension ref="A1:I19"/>
  <sheetViews>
    <sheetView showWhiteSpace="0" zoomScale="115" zoomScaleNormal="115" workbookViewId="0">
      <selection activeCell="C8" sqref="C8"/>
    </sheetView>
  </sheetViews>
  <sheetFormatPr defaultColWidth="9.33203125" defaultRowHeight="15" x14ac:dyDescent="0.25"/>
  <cols>
    <col min="1" max="1" width="7.6640625" style="3" customWidth="1"/>
    <col min="2" max="2" width="14.1640625" style="3" customWidth="1"/>
    <col min="3" max="3" width="79.33203125" style="3" customWidth="1"/>
    <col min="4" max="4" width="28.1640625" style="3" customWidth="1"/>
    <col min="5" max="6" width="9.33203125" style="3"/>
    <col min="7" max="16384" width="9.33203125" style="4"/>
  </cols>
  <sheetData>
    <row r="1" spans="1:9" ht="16.5" x14ac:dyDescent="0.3">
      <c r="A1" s="2"/>
      <c r="B1" s="2"/>
      <c r="C1" s="2"/>
      <c r="D1" s="2"/>
    </row>
    <row r="2" spans="1:9" ht="21.75" customHeight="1" x14ac:dyDescent="0.3">
      <c r="A2" s="2"/>
      <c r="B2" s="141" t="s">
        <v>56</v>
      </c>
      <c r="C2" s="141"/>
      <c r="D2" s="141"/>
    </row>
    <row r="3" spans="1:9" ht="21.75" customHeight="1" x14ac:dyDescent="0.3">
      <c r="A3" s="2"/>
      <c r="B3" s="141" t="s">
        <v>63</v>
      </c>
      <c r="C3" s="141"/>
      <c r="D3" s="141"/>
    </row>
    <row r="4" spans="1:9" ht="21.75" customHeight="1" x14ac:dyDescent="0.3">
      <c r="A4" s="2"/>
      <c r="B4" s="137" t="s">
        <v>47</v>
      </c>
      <c r="C4" s="137"/>
      <c r="D4" s="137"/>
    </row>
    <row r="5" spans="1:9" ht="16.5" x14ac:dyDescent="0.3">
      <c r="A5" s="2"/>
      <c r="B5" s="2"/>
      <c r="C5" s="2"/>
      <c r="D5" s="2"/>
    </row>
    <row r="6" spans="1:9" ht="55.5" customHeight="1" x14ac:dyDescent="0.3">
      <c r="A6" s="2"/>
      <c r="B6" s="142" t="s">
        <v>48</v>
      </c>
      <c r="C6" s="142"/>
      <c r="D6" s="142"/>
    </row>
    <row r="7" spans="1:9" ht="18" customHeight="1" thickBot="1" x14ac:dyDescent="0.35">
      <c r="A7" s="2"/>
      <c r="B7" s="35"/>
      <c r="C7" s="35"/>
      <c r="D7" s="35"/>
      <c r="E7" s="2"/>
      <c r="F7" s="2"/>
      <c r="G7" s="2"/>
      <c r="H7" s="2"/>
      <c r="I7" s="2"/>
    </row>
    <row r="8" spans="1:9" ht="18" customHeight="1" thickBot="1" x14ac:dyDescent="0.35">
      <c r="A8" s="2"/>
      <c r="B8" s="35"/>
      <c r="C8" s="7" t="str">
        <f>'533.2.1.a'!B2</f>
        <v>Enter Bidder's Name Here</v>
      </c>
      <c r="D8" s="35"/>
    </row>
    <row r="9" spans="1:9" ht="17.25" thickBot="1" x14ac:dyDescent="0.35">
      <c r="A9" s="2"/>
      <c r="B9" s="2"/>
      <c r="C9" s="2"/>
      <c r="D9" s="2"/>
    </row>
    <row r="10" spans="1:9" ht="38.25" customHeight="1" x14ac:dyDescent="0.3">
      <c r="A10" s="2"/>
      <c r="B10" s="8"/>
      <c r="C10" s="9"/>
      <c r="D10" s="143" t="s">
        <v>49</v>
      </c>
    </row>
    <row r="11" spans="1:9" ht="16.5" x14ac:dyDescent="0.3">
      <c r="A11" s="2"/>
      <c r="B11" s="10"/>
      <c r="C11" s="31"/>
      <c r="D11" s="144"/>
    </row>
    <row r="12" spans="1:9" ht="17.25" thickBot="1" x14ac:dyDescent="0.35">
      <c r="A12" s="2"/>
      <c r="B12" s="10"/>
      <c r="C12" s="31" t="s">
        <v>50</v>
      </c>
      <c r="D12" s="144"/>
    </row>
    <row r="13" spans="1:9" ht="16.5" x14ac:dyDescent="0.3">
      <c r="A13" s="2"/>
      <c r="B13" s="145" t="str">
        <f>'533.2.1.a'!A5</f>
        <v>Table 533.2.1.a - Managed EDR Service</v>
      </c>
      <c r="C13" s="146"/>
      <c r="D13" s="11">
        <f>'533.2.1.a'!K14</f>
        <v>0</v>
      </c>
    </row>
    <row r="14" spans="1:9" ht="18" customHeight="1" thickBot="1" x14ac:dyDescent="0.35">
      <c r="A14" s="2"/>
      <c r="B14" s="147" t="str">
        <f>'533.2.3.1.a'!A3</f>
        <v>Table 533.2.3.1.a - Managed EDR Consulting and Implementation Services</v>
      </c>
      <c r="C14" s="148"/>
      <c r="D14" s="130">
        <f>'533.2.3.1.a'!K10</f>
        <v>0</v>
      </c>
    </row>
    <row r="15" spans="1:9" ht="17.25" thickBot="1" x14ac:dyDescent="0.35">
      <c r="A15" s="2"/>
      <c r="B15" s="139" t="s">
        <v>51</v>
      </c>
      <c r="C15" s="140"/>
      <c r="D15" s="131">
        <f>SUM(D13:D14)</f>
        <v>0</v>
      </c>
    </row>
    <row r="16" spans="1:9" ht="17.25" thickBot="1" x14ac:dyDescent="0.35">
      <c r="A16" s="2"/>
      <c r="B16" s="139" t="s">
        <v>54</v>
      </c>
      <c r="C16" s="140"/>
      <c r="D16" s="12">
        <f>D15*3</f>
        <v>0</v>
      </c>
    </row>
    <row r="17" spans="1:4" ht="17.25" thickBot="1" x14ac:dyDescent="0.35">
      <c r="A17" s="2"/>
      <c r="B17" s="139" t="s">
        <v>52</v>
      </c>
      <c r="C17" s="140"/>
      <c r="D17" s="36">
        <f>D15*4</f>
        <v>0</v>
      </c>
    </row>
    <row r="18" spans="1:4" ht="17.25" thickBot="1" x14ac:dyDescent="0.35">
      <c r="A18" s="2"/>
      <c r="B18" s="139" t="s">
        <v>53</v>
      </c>
      <c r="C18" s="140"/>
      <c r="D18" s="32">
        <f>D15*5</f>
        <v>0</v>
      </c>
    </row>
    <row r="19" spans="1:4" ht="16.5" x14ac:dyDescent="0.3">
      <c r="A19" s="2"/>
    </row>
  </sheetData>
  <sheetProtection algorithmName="SHA-512" hashValue="rxAEWau4phIbIbeAFjskait0kRJo9YmIBV0OwTgTZ41EH2n6BjAU+l15S+iak1kYUUqBKjtLyZ6JQhG/dpUvbA==" saltValue="mz8nbkfCklPzK2zzye85Nw==" spinCount="100000" sheet="1" objects="1" scenarios="1" formatColumns="0" formatRows="0"/>
  <mergeCells count="11">
    <mergeCell ref="B18:C18"/>
    <mergeCell ref="B16:C16"/>
    <mergeCell ref="B2:D2"/>
    <mergeCell ref="B3:D3"/>
    <mergeCell ref="B4:D4"/>
    <mergeCell ref="B6:D6"/>
    <mergeCell ref="B15:C15"/>
    <mergeCell ref="D10:D12"/>
    <mergeCell ref="B13:C13"/>
    <mergeCell ref="B14:C14"/>
    <mergeCell ref="B17:C17"/>
  </mergeCells>
  <phoneticPr fontId="0" type="noConversion"/>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1CD9964FCBC0D4AA593359CC75B4847" ma:contentTypeVersion="10" ma:contentTypeDescription="Create a new document." ma:contentTypeScope="" ma:versionID="966d78a235b5739b83570b3fd2972026">
  <xsd:schema xmlns:xsd="http://www.w3.org/2001/XMLSchema" xmlns:xs="http://www.w3.org/2001/XMLSchema" xmlns:p="http://schemas.microsoft.com/office/2006/metadata/properties" xmlns:ns2="85fac83f-a6aa-468b-9476-ac2360d0951d" targetNamespace="http://schemas.microsoft.com/office/2006/metadata/properties" ma:root="true" ma:fieldsID="cd11d757b061908c1f0b44fe0ac30733" ns2:_="">
    <xsd:import namespace="85fac83f-a6aa-468b-9476-ac2360d095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fac83f-a6aa-468b-9476-ac2360d095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d85b81-22a8-4a7a-997e-9063e893ba9c"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fac83f-a6aa-468b-9476-ac2360d0951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921A3A-CF2D-48FB-8908-474F15EB0A41}">
  <ds:schemaRefs>
    <ds:schemaRef ds:uri="http://schemas.microsoft.com/sharepoint/v3/contenttype/forms"/>
  </ds:schemaRefs>
</ds:datastoreItem>
</file>

<file path=customXml/itemProps2.xml><?xml version="1.0" encoding="utf-8"?>
<ds:datastoreItem xmlns:ds="http://schemas.openxmlformats.org/officeDocument/2006/customXml" ds:itemID="{5548AB39-C31C-4D87-871A-8C6FD88553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fac83f-a6aa-468b-9476-ac2360d095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9ED4F0-AC45-4F8D-A564-A35A26E78897}">
  <ds:schemaRefs>
    <ds:schemaRef ds:uri="http://purl.org/dc/terms/"/>
    <ds:schemaRef ds:uri="http://purl.org/dc/elements/1.1/"/>
    <ds:schemaRef ds:uri="http://purl.org/dc/dcmitype/"/>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85fac83f-a6aa-468b-9476-ac2360d0951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vt:lpstr>
      <vt:lpstr>Instructions</vt:lpstr>
      <vt:lpstr>533.2.1.a</vt:lpstr>
      <vt:lpstr>533.2.3.1.a</vt:lpstr>
      <vt:lpstr>Cost Summary</vt:lpstr>
      <vt:lpstr>'533.2.1.a'!Print_Area</vt:lpstr>
      <vt:lpstr>'533.2.3.1.a'!Print_Area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2026-06-29T23:11:23Z</dcterms:created>
  <dcterms:modified xsi:type="dcterms:W3CDTF">2026-08-31T20:53:04Z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39200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0x010100F1CD9964FCBC0D4AA593359CC75B4847</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